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gonza\Mi unidad\Excel\"/>
    </mc:Choice>
  </mc:AlternateContent>
  <xr:revisionPtr revIDLastSave="0" documentId="13_ncr:1_{87FC86D6-2F87-4B60-83B4-E0A3A20BE0C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imulacion" sheetId="1" r:id="rId1"/>
    <sheet name="Datos_originales" sheetId="2" r:id="rId2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18" i="1" l="1"/>
  <c r="F318" i="1" s="1"/>
  <c r="G318" i="1"/>
  <c r="I318" i="1" s="1"/>
  <c r="H318" i="1"/>
  <c r="Q2" i="1"/>
  <c r="N2" i="1"/>
  <c r="I2" i="1"/>
  <c r="W2" i="1" s="1"/>
  <c r="E2" i="1"/>
  <c r="E3" i="1" s="1"/>
  <c r="L318" i="1" l="1"/>
  <c r="P318" i="1"/>
  <c r="J318" i="1"/>
  <c r="K318" i="1" s="1"/>
  <c r="M318" i="1" s="1"/>
  <c r="W318" i="1"/>
  <c r="E4" i="1"/>
  <c r="F3" i="1"/>
  <c r="J2" i="1"/>
  <c r="L2" i="1"/>
  <c r="R2" i="1"/>
  <c r="S2" i="1" s="1"/>
  <c r="N318" i="1" l="1"/>
  <c r="O318" i="1"/>
  <c r="Q318" i="1" s="1"/>
  <c r="R318" i="1" s="1"/>
  <c r="S318" i="1" s="1"/>
  <c r="V2" i="1"/>
  <c r="G3" i="1" s="1"/>
  <c r="T2" i="1"/>
  <c r="E5" i="1"/>
  <c r="F4" i="1"/>
  <c r="T318" i="1" l="1"/>
  <c r="U318" i="1" s="1"/>
  <c r="V318" i="1"/>
  <c r="E6" i="1"/>
  <c r="F5" i="1"/>
  <c r="H3" i="1"/>
  <c r="U2" i="1"/>
  <c r="I3" i="1"/>
  <c r="W3" i="1" l="1"/>
  <c r="L3" i="1"/>
  <c r="J3" i="1"/>
  <c r="P3" i="1"/>
  <c r="E7" i="1"/>
  <c r="F6" i="1"/>
  <c r="E8" i="1" l="1"/>
  <c r="F7" i="1"/>
  <c r="K3" i="1"/>
  <c r="M3" i="1" s="1"/>
  <c r="O3" i="1" l="1"/>
  <c r="Q3" i="1" s="1"/>
  <c r="R3" i="1" s="1"/>
  <c r="S3" i="1" s="1"/>
  <c r="N3" i="1"/>
  <c r="E9" i="1"/>
  <c r="F8" i="1"/>
  <c r="F9" i="1" l="1"/>
  <c r="E10" i="1"/>
  <c r="T3" i="1"/>
  <c r="V3" i="1"/>
  <c r="G4" i="1" s="1"/>
  <c r="U3" i="1" l="1"/>
  <c r="H4" i="1"/>
  <c r="E11" i="1"/>
  <c r="F10" i="1"/>
  <c r="E12" i="1" l="1"/>
  <c r="F11" i="1"/>
  <c r="I4" i="1"/>
  <c r="W4" i="1" l="1"/>
  <c r="J4" i="1"/>
  <c r="L4" i="1"/>
  <c r="E13" i="1"/>
  <c r="F12" i="1"/>
  <c r="P4" i="1"/>
  <c r="E14" i="1" l="1"/>
  <c r="F13" i="1"/>
  <c r="K4" i="1"/>
  <c r="M4" i="1" s="1"/>
  <c r="O4" i="1" l="1"/>
  <c r="Q4" i="1" s="1"/>
  <c r="R4" i="1" s="1"/>
  <c r="S4" i="1" s="1"/>
  <c r="N4" i="1"/>
  <c r="F14" i="1"/>
  <c r="E15" i="1"/>
  <c r="E16" i="1" l="1"/>
  <c r="F15" i="1"/>
  <c r="V4" i="1"/>
  <c r="G5" i="1" s="1"/>
  <c r="T4" i="1"/>
  <c r="U4" i="1" l="1"/>
  <c r="H5" i="1"/>
  <c r="E17" i="1"/>
  <c r="F16" i="1"/>
  <c r="I5" i="1"/>
  <c r="W5" i="1" l="1"/>
  <c r="J5" i="1"/>
  <c r="L5" i="1"/>
  <c r="E18" i="1"/>
  <c r="F17" i="1"/>
  <c r="P5" i="1"/>
  <c r="E19" i="1" l="1"/>
  <c r="F18" i="1"/>
  <c r="K5" i="1"/>
  <c r="M5" i="1" s="1"/>
  <c r="O5" i="1" l="1"/>
  <c r="Q5" i="1" s="1"/>
  <c r="R5" i="1" s="1"/>
  <c r="S5" i="1" s="1"/>
  <c r="N5" i="1"/>
  <c r="E20" i="1"/>
  <c r="F19" i="1"/>
  <c r="E21" i="1" l="1"/>
  <c r="F20" i="1"/>
  <c r="T5" i="1"/>
  <c r="V5" i="1"/>
  <c r="G6" i="1" s="1"/>
  <c r="H6" i="1" l="1"/>
  <c r="U5" i="1"/>
  <c r="E22" i="1"/>
  <c r="F21" i="1"/>
  <c r="E23" i="1" l="1"/>
  <c r="F22" i="1"/>
  <c r="I6" i="1"/>
  <c r="W6" i="1" l="1"/>
  <c r="J6" i="1"/>
  <c r="L6" i="1"/>
  <c r="P6" i="1"/>
  <c r="E24" i="1"/>
  <c r="F23" i="1"/>
  <c r="E25" i="1" l="1"/>
  <c r="F24" i="1"/>
  <c r="K6" i="1"/>
  <c r="M6" i="1" s="1"/>
  <c r="O6" i="1" l="1"/>
  <c r="Q6" i="1" s="1"/>
  <c r="R6" i="1" s="1"/>
  <c r="S6" i="1" s="1"/>
  <c r="N6" i="1"/>
  <c r="E26" i="1"/>
  <c r="F25" i="1"/>
  <c r="V6" i="1" l="1"/>
  <c r="G7" i="1" s="1"/>
  <c r="T6" i="1"/>
  <c r="F26" i="1"/>
  <c r="E27" i="1"/>
  <c r="H7" i="1" l="1"/>
  <c r="U6" i="1"/>
  <c r="E28" i="1"/>
  <c r="F27" i="1"/>
  <c r="I7" i="1"/>
  <c r="W7" i="1" l="1"/>
  <c r="J7" i="1"/>
  <c r="L7" i="1"/>
  <c r="E29" i="1"/>
  <c r="F28" i="1"/>
  <c r="P7" i="1"/>
  <c r="E30" i="1" l="1"/>
  <c r="F29" i="1"/>
  <c r="K7" i="1"/>
  <c r="M7" i="1" s="1"/>
  <c r="N7" i="1" l="1"/>
  <c r="O7" i="1"/>
  <c r="Q7" i="1" s="1"/>
  <c r="R7" i="1" s="1"/>
  <c r="S7" i="1" s="1"/>
  <c r="E31" i="1"/>
  <c r="F30" i="1"/>
  <c r="T7" i="1" l="1"/>
  <c r="V7" i="1"/>
  <c r="G8" i="1" s="1"/>
  <c r="E32" i="1"/>
  <c r="F31" i="1"/>
  <c r="E33" i="1" l="1"/>
  <c r="F32" i="1"/>
  <c r="H8" i="1"/>
  <c r="U7" i="1"/>
  <c r="I8" i="1" l="1"/>
  <c r="E34" i="1"/>
  <c r="F33" i="1"/>
  <c r="E35" i="1" l="1"/>
  <c r="F34" i="1"/>
  <c r="W8" i="1"/>
  <c r="J8" i="1"/>
  <c r="L8" i="1"/>
  <c r="M8" i="1" s="1"/>
  <c r="P8" i="1"/>
  <c r="O8" i="1" l="1"/>
  <c r="Q8" i="1" s="1"/>
  <c r="R8" i="1" s="1"/>
  <c r="S8" i="1" s="1"/>
  <c r="N8" i="1"/>
  <c r="K8" i="1"/>
  <c r="E36" i="1"/>
  <c r="F35" i="1"/>
  <c r="T8" i="1" l="1"/>
  <c r="V8" i="1"/>
  <c r="G9" i="1" s="1"/>
  <c r="E37" i="1"/>
  <c r="F36" i="1"/>
  <c r="F37" i="1" l="1"/>
  <c r="E38" i="1"/>
  <c r="U8" i="1"/>
  <c r="H9" i="1"/>
  <c r="I9" i="1" l="1"/>
  <c r="E39" i="1"/>
  <c r="F38" i="1"/>
  <c r="E40" i="1" l="1"/>
  <c r="F39" i="1"/>
  <c r="W9" i="1"/>
  <c r="L9" i="1"/>
  <c r="M9" i="1" s="1"/>
  <c r="J9" i="1"/>
  <c r="P9" i="1"/>
  <c r="O9" i="1" l="1"/>
  <c r="Q9" i="1" s="1"/>
  <c r="R9" i="1" s="1"/>
  <c r="S9" i="1" s="1"/>
  <c r="N9" i="1"/>
  <c r="K9" i="1"/>
  <c r="E41" i="1"/>
  <c r="F40" i="1"/>
  <c r="T9" i="1" l="1"/>
  <c r="V9" i="1"/>
  <c r="G10" i="1" s="1"/>
  <c r="E42" i="1"/>
  <c r="F41" i="1"/>
  <c r="F42" i="1" l="1"/>
  <c r="E43" i="1"/>
  <c r="U9" i="1"/>
  <c r="H10" i="1"/>
  <c r="I10" i="1" l="1"/>
  <c r="E44" i="1"/>
  <c r="F43" i="1"/>
  <c r="E45" i="1" l="1"/>
  <c r="F44" i="1"/>
  <c r="W10" i="1"/>
  <c r="L10" i="1"/>
  <c r="M10" i="1" s="1"/>
  <c r="J10" i="1"/>
  <c r="P10" i="1"/>
  <c r="O10" i="1" l="1"/>
  <c r="Q10" i="1" s="1"/>
  <c r="R10" i="1" s="1"/>
  <c r="S10" i="1" s="1"/>
  <c r="N10" i="1"/>
  <c r="K10" i="1"/>
  <c r="E46" i="1"/>
  <c r="F45" i="1"/>
  <c r="V10" i="1" l="1"/>
  <c r="G11" i="1" s="1"/>
  <c r="T10" i="1"/>
  <c r="E47" i="1"/>
  <c r="F46" i="1"/>
  <c r="E48" i="1" l="1"/>
  <c r="F47" i="1"/>
  <c r="U10" i="1"/>
  <c r="H11" i="1"/>
  <c r="I11" i="1"/>
  <c r="W11" i="1" l="1"/>
  <c r="L11" i="1"/>
  <c r="M11" i="1" s="1"/>
  <c r="J11" i="1"/>
  <c r="P11" i="1"/>
  <c r="E49" i="1"/>
  <c r="F48" i="1"/>
  <c r="O11" i="1" l="1"/>
  <c r="Q11" i="1" s="1"/>
  <c r="R11" i="1" s="1"/>
  <c r="S11" i="1" s="1"/>
  <c r="N11" i="1"/>
  <c r="K11" i="1"/>
  <c r="E50" i="1"/>
  <c r="F49" i="1"/>
  <c r="E51" i="1" l="1"/>
  <c r="F50" i="1"/>
  <c r="T11" i="1"/>
  <c r="V11" i="1"/>
  <c r="G12" i="1" s="1"/>
  <c r="H12" i="1" l="1"/>
  <c r="U11" i="1"/>
  <c r="E52" i="1"/>
  <c r="F51" i="1"/>
  <c r="E53" i="1" l="1"/>
  <c r="F52" i="1"/>
  <c r="I12" i="1"/>
  <c r="W12" i="1" l="1"/>
  <c r="L12" i="1"/>
  <c r="M12" i="1" s="1"/>
  <c r="J12" i="1"/>
  <c r="P12" i="1"/>
  <c r="F53" i="1"/>
  <c r="E54" i="1"/>
  <c r="O12" i="1" l="1"/>
  <c r="Q12" i="1" s="1"/>
  <c r="R12" i="1" s="1"/>
  <c r="S12" i="1" s="1"/>
  <c r="N12" i="1"/>
  <c r="E55" i="1"/>
  <c r="F54" i="1"/>
  <c r="K12" i="1"/>
  <c r="E56" i="1" l="1"/>
  <c r="F55" i="1"/>
  <c r="V12" i="1"/>
  <c r="G13" i="1" s="1"/>
  <c r="T12" i="1"/>
  <c r="H13" i="1" l="1"/>
  <c r="U12" i="1"/>
  <c r="I13" i="1"/>
  <c r="E57" i="1"/>
  <c r="F56" i="1"/>
  <c r="E58" i="1" l="1"/>
  <c r="F57" i="1"/>
  <c r="W13" i="1"/>
  <c r="L13" i="1"/>
  <c r="J13" i="1"/>
  <c r="M13" i="1"/>
  <c r="P13" i="1"/>
  <c r="O13" i="1" l="1"/>
  <c r="Q13" i="1" s="1"/>
  <c r="R13" i="1" s="1"/>
  <c r="S13" i="1" s="1"/>
  <c r="N13" i="1"/>
  <c r="K13" i="1"/>
  <c r="F58" i="1"/>
  <c r="E59" i="1"/>
  <c r="E60" i="1" l="1"/>
  <c r="F59" i="1"/>
  <c r="T13" i="1"/>
  <c r="V13" i="1"/>
  <c r="G14" i="1" s="1"/>
  <c r="U13" i="1" l="1"/>
  <c r="H14" i="1"/>
  <c r="E61" i="1"/>
  <c r="F60" i="1"/>
  <c r="E62" i="1" l="1"/>
  <c r="F61" i="1"/>
  <c r="I14" i="1"/>
  <c r="W14" i="1" l="1"/>
  <c r="L14" i="1"/>
  <c r="M14" i="1" s="1"/>
  <c r="J14" i="1"/>
  <c r="P14" i="1"/>
  <c r="E63" i="1"/>
  <c r="F62" i="1"/>
  <c r="O14" i="1" l="1"/>
  <c r="Q14" i="1" s="1"/>
  <c r="R14" i="1" s="1"/>
  <c r="S14" i="1" s="1"/>
  <c r="N14" i="1"/>
  <c r="E64" i="1"/>
  <c r="F63" i="1"/>
  <c r="K14" i="1"/>
  <c r="E65" i="1" l="1"/>
  <c r="F64" i="1"/>
  <c r="V14" i="1"/>
  <c r="G15" i="1" s="1"/>
  <c r="T14" i="1"/>
  <c r="U14" i="1" l="1"/>
  <c r="H15" i="1"/>
  <c r="I15" i="1"/>
  <c r="E66" i="1"/>
  <c r="F65" i="1"/>
  <c r="E67" i="1" l="1"/>
  <c r="F66" i="1"/>
  <c r="W15" i="1"/>
  <c r="L15" i="1"/>
  <c r="M15" i="1" s="1"/>
  <c r="J15" i="1"/>
  <c r="P15" i="1"/>
  <c r="O15" i="1" l="1"/>
  <c r="Q15" i="1" s="1"/>
  <c r="R15" i="1" s="1"/>
  <c r="S15" i="1" s="1"/>
  <c r="N15" i="1"/>
  <c r="K15" i="1"/>
  <c r="E68" i="1"/>
  <c r="F67" i="1"/>
  <c r="T15" i="1" l="1"/>
  <c r="V15" i="1"/>
  <c r="G16" i="1" s="1"/>
  <c r="E69" i="1"/>
  <c r="F68" i="1"/>
  <c r="F69" i="1" l="1"/>
  <c r="E70" i="1"/>
  <c r="H16" i="1"/>
  <c r="U15" i="1"/>
  <c r="I16" i="1" l="1"/>
  <c r="E71" i="1"/>
  <c r="F70" i="1"/>
  <c r="E72" i="1" l="1"/>
  <c r="F71" i="1"/>
  <c r="W16" i="1"/>
  <c r="L16" i="1"/>
  <c r="M16" i="1" s="1"/>
  <c r="J16" i="1"/>
  <c r="P16" i="1"/>
  <c r="O16" i="1" l="1"/>
  <c r="Q16" i="1" s="1"/>
  <c r="R16" i="1" s="1"/>
  <c r="S16" i="1" s="1"/>
  <c r="N16" i="1"/>
  <c r="K16" i="1"/>
  <c r="E73" i="1"/>
  <c r="F72" i="1"/>
  <c r="E74" i="1" l="1"/>
  <c r="F73" i="1"/>
  <c r="T16" i="1"/>
  <c r="V16" i="1"/>
  <c r="G17" i="1" s="1"/>
  <c r="H17" i="1" l="1"/>
  <c r="U16" i="1"/>
  <c r="F74" i="1"/>
  <c r="E75" i="1"/>
  <c r="E76" i="1" l="1"/>
  <c r="F75" i="1"/>
  <c r="I17" i="1"/>
  <c r="W17" i="1" l="1"/>
  <c r="L17" i="1"/>
  <c r="M17" i="1" s="1"/>
  <c r="J17" i="1"/>
  <c r="P17" i="1"/>
  <c r="E77" i="1"/>
  <c r="F76" i="1"/>
  <c r="N17" i="1" l="1"/>
  <c r="O17" i="1"/>
  <c r="Q17" i="1" s="1"/>
  <c r="R17" i="1" s="1"/>
  <c r="S17" i="1" s="1"/>
  <c r="E78" i="1"/>
  <c r="F77" i="1"/>
  <c r="K17" i="1"/>
  <c r="V17" i="1" l="1"/>
  <c r="G18" i="1" s="1"/>
  <c r="T17" i="1"/>
  <c r="E79" i="1"/>
  <c r="F78" i="1"/>
  <c r="E80" i="1" l="1"/>
  <c r="F79" i="1"/>
  <c r="H18" i="1"/>
  <c r="U17" i="1"/>
  <c r="I18" i="1"/>
  <c r="W18" i="1" l="1"/>
  <c r="L18" i="1"/>
  <c r="J18" i="1"/>
  <c r="M18" i="1"/>
  <c r="P18" i="1"/>
  <c r="E81" i="1"/>
  <c r="F80" i="1"/>
  <c r="O18" i="1" l="1"/>
  <c r="Q18" i="1" s="1"/>
  <c r="R18" i="1" s="1"/>
  <c r="S18" i="1" s="1"/>
  <c r="N18" i="1"/>
  <c r="K18" i="1"/>
  <c r="E82" i="1"/>
  <c r="F81" i="1"/>
  <c r="E83" i="1" l="1"/>
  <c r="F82" i="1"/>
  <c r="V18" i="1"/>
  <c r="G19" i="1" s="1"/>
  <c r="T18" i="1"/>
  <c r="H19" i="1" l="1"/>
  <c r="U18" i="1"/>
  <c r="I19" i="1"/>
  <c r="E84" i="1"/>
  <c r="F83" i="1"/>
  <c r="E85" i="1" l="1"/>
  <c r="F84" i="1"/>
  <c r="W19" i="1"/>
  <c r="L19" i="1"/>
  <c r="M19" i="1" s="1"/>
  <c r="J19" i="1"/>
  <c r="P19" i="1"/>
  <c r="O19" i="1" l="1"/>
  <c r="Q19" i="1" s="1"/>
  <c r="R19" i="1" s="1"/>
  <c r="S19" i="1" s="1"/>
  <c r="N19" i="1"/>
  <c r="K19" i="1"/>
  <c r="F85" i="1"/>
  <c r="E86" i="1"/>
  <c r="E87" i="1" l="1"/>
  <c r="F86" i="1"/>
  <c r="T19" i="1"/>
  <c r="V19" i="1"/>
  <c r="G20" i="1" s="1"/>
  <c r="U19" i="1" l="1"/>
  <c r="H20" i="1"/>
  <c r="E88" i="1"/>
  <c r="F87" i="1"/>
  <c r="E89" i="1" l="1"/>
  <c r="F88" i="1"/>
  <c r="I20" i="1"/>
  <c r="W20" i="1" l="1"/>
  <c r="L20" i="1"/>
  <c r="M20" i="1" s="1"/>
  <c r="J20" i="1"/>
  <c r="P20" i="1"/>
  <c r="E90" i="1"/>
  <c r="F89" i="1"/>
  <c r="O20" i="1" l="1"/>
  <c r="Q20" i="1" s="1"/>
  <c r="R20" i="1" s="1"/>
  <c r="S20" i="1" s="1"/>
  <c r="N20" i="1"/>
  <c r="F90" i="1"/>
  <c r="E91" i="1"/>
  <c r="K20" i="1"/>
  <c r="E92" i="1" l="1"/>
  <c r="F91" i="1"/>
  <c r="V20" i="1"/>
  <c r="G21" i="1" s="1"/>
  <c r="T20" i="1"/>
  <c r="U20" i="1" l="1"/>
  <c r="H21" i="1"/>
  <c r="I21" i="1"/>
  <c r="E93" i="1"/>
  <c r="F92" i="1"/>
  <c r="E94" i="1" l="1"/>
  <c r="F93" i="1"/>
  <c r="W21" i="1"/>
  <c r="L21" i="1"/>
  <c r="M21" i="1" s="1"/>
  <c r="J21" i="1"/>
  <c r="P21" i="1"/>
  <c r="O21" i="1" l="1"/>
  <c r="Q21" i="1" s="1"/>
  <c r="R21" i="1" s="1"/>
  <c r="S21" i="1" s="1"/>
  <c r="N21" i="1"/>
  <c r="K21" i="1"/>
  <c r="E95" i="1"/>
  <c r="F94" i="1"/>
  <c r="F95" i="1" l="1"/>
  <c r="E96" i="1"/>
  <c r="T21" i="1"/>
  <c r="V21" i="1"/>
  <c r="G22" i="1" s="1"/>
  <c r="H22" i="1" l="1"/>
  <c r="U21" i="1"/>
  <c r="I22" i="1"/>
  <c r="E97" i="1"/>
  <c r="F96" i="1"/>
  <c r="E98" i="1" l="1"/>
  <c r="F97" i="1"/>
  <c r="W22" i="1"/>
  <c r="J22" i="1"/>
  <c r="L22" i="1"/>
  <c r="M22" i="1"/>
  <c r="P22" i="1"/>
  <c r="O22" i="1" l="1"/>
  <c r="Q22" i="1" s="1"/>
  <c r="R22" i="1" s="1"/>
  <c r="S22" i="1" s="1"/>
  <c r="N22" i="1"/>
  <c r="K22" i="1"/>
  <c r="E99" i="1"/>
  <c r="F98" i="1"/>
  <c r="E100" i="1" l="1"/>
  <c r="F99" i="1"/>
  <c r="T22" i="1"/>
  <c r="V22" i="1"/>
  <c r="G23" i="1" s="1"/>
  <c r="H23" i="1" l="1"/>
  <c r="U22" i="1"/>
  <c r="I23" i="1"/>
  <c r="E101" i="1"/>
  <c r="F100" i="1"/>
  <c r="E102" i="1" l="1"/>
  <c r="F101" i="1"/>
  <c r="W23" i="1"/>
  <c r="L23" i="1"/>
  <c r="M23" i="1" s="1"/>
  <c r="J23" i="1"/>
  <c r="P23" i="1"/>
  <c r="O23" i="1" l="1"/>
  <c r="Q23" i="1" s="1"/>
  <c r="R23" i="1" s="1"/>
  <c r="S23" i="1" s="1"/>
  <c r="N23" i="1"/>
  <c r="K23" i="1"/>
  <c r="E103" i="1"/>
  <c r="F102" i="1"/>
  <c r="T23" i="1" l="1"/>
  <c r="V23" i="1"/>
  <c r="G24" i="1" s="1"/>
  <c r="E104" i="1"/>
  <c r="F103" i="1"/>
  <c r="E105" i="1" l="1"/>
  <c r="F104" i="1"/>
  <c r="H24" i="1"/>
  <c r="U23" i="1"/>
  <c r="E106" i="1" l="1"/>
  <c r="F105" i="1"/>
  <c r="I24" i="1"/>
  <c r="W24" i="1" l="1"/>
  <c r="L24" i="1"/>
  <c r="M24" i="1" s="1"/>
  <c r="J24" i="1"/>
  <c r="F106" i="1"/>
  <c r="E107" i="1"/>
  <c r="P24" i="1"/>
  <c r="N24" i="1" l="1"/>
  <c r="O24" i="1"/>
  <c r="Q24" i="1" s="1"/>
  <c r="R24" i="1" s="1"/>
  <c r="S24" i="1" s="1"/>
  <c r="K24" i="1"/>
  <c r="E108" i="1"/>
  <c r="F107" i="1"/>
  <c r="E109" i="1" l="1"/>
  <c r="F108" i="1"/>
  <c r="V24" i="1"/>
  <c r="G25" i="1" s="1"/>
  <c r="T24" i="1"/>
  <c r="H25" i="1" l="1"/>
  <c r="U24" i="1"/>
  <c r="I25" i="1"/>
  <c r="E110" i="1"/>
  <c r="F109" i="1"/>
  <c r="E111" i="1" l="1"/>
  <c r="F110" i="1"/>
  <c r="W25" i="1"/>
  <c r="L25" i="1"/>
  <c r="M25" i="1" s="1"/>
  <c r="J25" i="1"/>
  <c r="P25" i="1"/>
  <c r="O25" i="1" l="1"/>
  <c r="Q25" i="1" s="1"/>
  <c r="R25" i="1" s="1"/>
  <c r="S25" i="1" s="1"/>
  <c r="N25" i="1"/>
  <c r="K25" i="1"/>
  <c r="F111" i="1"/>
  <c r="E112" i="1"/>
  <c r="E113" i="1" l="1"/>
  <c r="F112" i="1"/>
  <c r="T25" i="1"/>
  <c r="V25" i="1"/>
  <c r="G26" i="1" s="1"/>
  <c r="E114" i="1" l="1"/>
  <c r="F113" i="1"/>
  <c r="U25" i="1"/>
  <c r="H26" i="1"/>
  <c r="P26" i="1" l="1"/>
  <c r="E115" i="1"/>
  <c r="F114" i="1"/>
  <c r="I26" i="1"/>
  <c r="W26" i="1" l="1"/>
  <c r="L26" i="1"/>
  <c r="M26" i="1"/>
  <c r="J26" i="1"/>
  <c r="E116" i="1"/>
  <c r="F115" i="1"/>
  <c r="E117" i="1" l="1"/>
  <c r="F116" i="1"/>
  <c r="K26" i="1"/>
  <c r="O26" i="1"/>
  <c r="Q26" i="1" s="1"/>
  <c r="R26" i="1" s="1"/>
  <c r="S26" i="1" s="1"/>
  <c r="N26" i="1"/>
  <c r="T26" i="1" l="1"/>
  <c r="V26" i="1"/>
  <c r="G27" i="1" s="1"/>
  <c r="E118" i="1"/>
  <c r="F117" i="1"/>
  <c r="E119" i="1" l="1"/>
  <c r="F118" i="1"/>
  <c r="U26" i="1"/>
  <c r="H27" i="1"/>
  <c r="I27" i="1" s="1"/>
  <c r="W27" i="1" l="1"/>
  <c r="J27" i="1"/>
  <c r="L27" i="1"/>
  <c r="M27" i="1" s="1"/>
  <c r="P27" i="1"/>
  <c r="E120" i="1"/>
  <c r="F119" i="1"/>
  <c r="O27" i="1" l="1"/>
  <c r="Q27" i="1" s="1"/>
  <c r="R27" i="1" s="1"/>
  <c r="S27" i="1" s="1"/>
  <c r="N27" i="1"/>
  <c r="K27" i="1"/>
  <c r="E121" i="1"/>
  <c r="F120" i="1"/>
  <c r="E122" i="1" l="1"/>
  <c r="F121" i="1"/>
  <c r="T27" i="1"/>
  <c r="V27" i="1"/>
  <c r="G28" i="1" s="1"/>
  <c r="H28" i="1" l="1"/>
  <c r="U27" i="1"/>
  <c r="I28" i="1"/>
  <c r="F122" i="1"/>
  <c r="E123" i="1"/>
  <c r="E124" i="1" l="1"/>
  <c r="F123" i="1"/>
  <c r="W28" i="1"/>
  <c r="L28" i="1"/>
  <c r="M28" i="1" s="1"/>
  <c r="J28" i="1"/>
  <c r="P28" i="1"/>
  <c r="O28" i="1" l="1"/>
  <c r="Q28" i="1" s="1"/>
  <c r="R28" i="1" s="1"/>
  <c r="S28" i="1" s="1"/>
  <c r="N28" i="1"/>
  <c r="K28" i="1"/>
  <c r="E125" i="1"/>
  <c r="F124" i="1"/>
  <c r="E126" i="1" l="1"/>
  <c r="F125" i="1"/>
  <c r="V28" i="1"/>
  <c r="G29" i="1" s="1"/>
  <c r="T28" i="1"/>
  <c r="H29" i="1" l="1"/>
  <c r="U28" i="1"/>
  <c r="I29" i="1"/>
  <c r="E127" i="1"/>
  <c r="F126" i="1"/>
  <c r="W29" i="1" l="1"/>
  <c r="L29" i="1"/>
  <c r="M29" i="1" s="1"/>
  <c r="J29" i="1"/>
  <c r="F127" i="1"/>
  <c r="E128" i="1"/>
  <c r="P29" i="1"/>
  <c r="N29" i="1" l="1"/>
  <c r="O29" i="1"/>
  <c r="Q29" i="1" s="1"/>
  <c r="R29" i="1" s="1"/>
  <c r="S29" i="1" s="1"/>
  <c r="K29" i="1"/>
  <c r="E129" i="1"/>
  <c r="F128" i="1"/>
  <c r="E130" i="1" l="1"/>
  <c r="F129" i="1"/>
  <c r="T29" i="1"/>
  <c r="V29" i="1"/>
  <c r="G30" i="1" s="1"/>
  <c r="H30" i="1" l="1"/>
  <c r="I30" i="1" s="1"/>
  <c r="U29" i="1"/>
  <c r="E131" i="1"/>
  <c r="F130" i="1"/>
  <c r="W30" i="1" l="1"/>
  <c r="L30" i="1"/>
  <c r="M30" i="1" s="1"/>
  <c r="J30" i="1"/>
  <c r="E132" i="1"/>
  <c r="F131" i="1"/>
  <c r="P30" i="1"/>
  <c r="O30" i="1" l="1"/>
  <c r="Q30" i="1" s="1"/>
  <c r="R30" i="1" s="1"/>
  <c r="S30" i="1" s="1"/>
  <c r="N30" i="1"/>
  <c r="K30" i="1"/>
  <c r="E133" i="1"/>
  <c r="F132" i="1"/>
  <c r="E134" i="1" l="1"/>
  <c r="F133" i="1"/>
  <c r="T30" i="1"/>
  <c r="V30" i="1"/>
  <c r="G31" i="1" s="1"/>
  <c r="H31" i="1" l="1"/>
  <c r="U30" i="1"/>
  <c r="E135" i="1"/>
  <c r="F134" i="1"/>
  <c r="P31" i="1" l="1"/>
  <c r="I31" i="1"/>
  <c r="E136" i="1"/>
  <c r="F135" i="1"/>
  <c r="E137" i="1" l="1"/>
  <c r="F136" i="1"/>
  <c r="W31" i="1"/>
  <c r="L31" i="1"/>
  <c r="M31" i="1"/>
  <c r="J31" i="1"/>
  <c r="O31" i="1" l="1"/>
  <c r="Q31" i="1" s="1"/>
  <c r="R31" i="1" s="1"/>
  <c r="S31" i="1" s="1"/>
  <c r="N31" i="1"/>
  <c r="E138" i="1"/>
  <c r="F137" i="1"/>
  <c r="K31" i="1"/>
  <c r="F138" i="1" l="1"/>
  <c r="E139" i="1"/>
  <c r="T31" i="1"/>
  <c r="V31" i="1"/>
  <c r="G32" i="1" s="1"/>
  <c r="U31" i="1" l="1"/>
  <c r="H32" i="1"/>
  <c r="I32" i="1"/>
  <c r="E140" i="1"/>
  <c r="F139" i="1"/>
  <c r="W32" i="1" l="1"/>
  <c r="L32" i="1"/>
  <c r="J32" i="1"/>
  <c r="M32" i="1"/>
  <c r="E141" i="1"/>
  <c r="F140" i="1"/>
  <c r="P32" i="1"/>
  <c r="O32" i="1" l="1"/>
  <c r="Q32" i="1" s="1"/>
  <c r="R32" i="1" s="1"/>
  <c r="S32" i="1" s="1"/>
  <c r="N32" i="1"/>
  <c r="K32" i="1"/>
  <c r="E142" i="1"/>
  <c r="F141" i="1"/>
  <c r="T32" i="1" l="1"/>
  <c r="V32" i="1"/>
  <c r="G33" i="1" s="1"/>
  <c r="E143" i="1"/>
  <c r="F142" i="1"/>
  <c r="F143" i="1" l="1"/>
  <c r="E144" i="1"/>
  <c r="U32" i="1"/>
  <c r="H33" i="1"/>
  <c r="I33" i="1" l="1"/>
  <c r="E145" i="1"/>
  <c r="F144" i="1"/>
  <c r="W33" i="1" l="1"/>
  <c r="L33" i="1"/>
  <c r="M33" i="1" s="1"/>
  <c r="J33" i="1"/>
  <c r="E146" i="1"/>
  <c r="F145" i="1"/>
  <c r="P33" i="1"/>
  <c r="O33" i="1" l="1"/>
  <c r="Q33" i="1" s="1"/>
  <c r="R33" i="1" s="1"/>
  <c r="S33" i="1" s="1"/>
  <c r="N33" i="1"/>
  <c r="E147" i="1"/>
  <c r="F146" i="1"/>
  <c r="K33" i="1"/>
  <c r="E148" i="1" l="1"/>
  <c r="F147" i="1"/>
  <c r="T33" i="1"/>
  <c r="V33" i="1"/>
  <c r="G34" i="1" s="1"/>
  <c r="H34" i="1" l="1"/>
  <c r="U33" i="1"/>
  <c r="E149" i="1"/>
  <c r="F148" i="1"/>
  <c r="E150" i="1" l="1"/>
  <c r="F149" i="1"/>
  <c r="I34" i="1"/>
  <c r="W34" i="1" l="1"/>
  <c r="L34" i="1"/>
  <c r="M34" i="1" s="1"/>
  <c r="J34" i="1"/>
  <c r="P34" i="1"/>
  <c r="E151" i="1"/>
  <c r="F150" i="1"/>
  <c r="O34" i="1" l="1"/>
  <c r="Q34" i="1" s="1"/>
  <c r="R34" i="1" s="1"/>
  <c r="S34" i="1" s="1"/>
  <c r="N34" i="1"/>
  <c r="E152" i="1"/>
  <c r="F151" i="1"/>
  <c r="K34" i="1"/>
  <c r="T34" i="1" l="1"/>
  <c r="V34" i="1"/>
  <c r="G35" i="1" s="1"/>
  <c r="E153" i="1"/>
  <c r="F152" i="1"/>
  <c r="E154" i="1" l="1"/>
  <c r="F153" i="1"/>
  <c r="H35" i="1"/>
  <c r="U34" i="1"/>
  <c r="I35" i="1" l="1"/>
  <c r="F154" i="1"/>
  <c r="E155" i="1"/>
  <c r="W35" i="1" l="1"/>
  <c r="L35" i="1"/>
  <c r="J35" i="1"/>
  <c r="M35" i="1"/>
  <c r="E156" i="1"/>
  <c r="F155" i="1"/>
  <c r="P35" i="1"/>
  <c r="O35" i="1" l="1"/>
  <c r="Q35" i="1" s="1"/>
  <c r="R35" i="1" s="1"/>
  <c r="S35" i="1" s="1"/>
  <c r="N35" i="1"/>
  <c r="E157" i="1"/>
  <c r="F156" i="1"/>
  <c r="K35" i="1"/>
  <c r="F157" i="1" l="1"/>
  <c r="E158" i="1"/>
  <c r="V35" i="1"/>
  <c r="G36" i="1" s="1"/>
  <c r="T35" i="1"/>
  <c r="H36" i="1" l="1"/>
  <c r="U35" i="1"/>
  <c r="I36" i="1"/>
  <c r="E159" i="1"/>
  <c r="F158" i="1"/>
  <c r="E160" i="1" l="1"/>
  <c r="F159" i="1"/>
  <c r="W36" i="1"/>
  <c r="L36" i="1"/>
  <c r="M36" i="1" s="1"/>
  <c r="J36" i="1"/>
  <c r="P36" i="1"/>
  <c r="O36" i="1" l="1"/>
  <c r="Q36" i="1" s="1"/>
  <c r="R36" i="1" s="1"/>
  <c r="S36" i="1" s="1"/>
  <c r="N36" i="1"/>
  <c r="K36" i="1"/>
  <c r="E161" i="1"/>
  <c r="F160" i="1"/>
  <c r="E162" i="1" l="1"/>
  <c r="F161" i="1"/>
  <c r="T36" i="1"/>
  <c r="V36" i="1"/>
  <c r="G37" i="1" s="1"/>
  <c r="U36" i="1" l="1"/>
  <c r="H37" i="1"/>
  <c r="F162" i="1"/>
  <c r="E163" i="1"/>
  <c r="E164" i="1" l="1"/>
  <c r="F163" i="1"/>
  <c r="I37" i="1"/>
  <c r="W37" i="1" l="1"/>
  <c r="J37" i="1"/>
  <c r="L37" i="1"/>
  <c r="M37" i="1" s="1"/>
  <c r="P37" i="1"/>
  <c r="E165" i="1"/>
  <c r="F164" i="1"/>
  <c r="O37" i="1" l="1"/>
  <c r="Q37" i="1" s="1"/>
  <c r="R37" i="1" s="1"/>
  <c r="S37" i="1" s="1"/>
  <c r="N37" i="1"/>
  <c r="E166" i="1"/>
  <c r="F165" i="1"/>
  <c r="K37" i="1"/>
  <c r="E167" i="1" l="1"/>
  <c r="F166" i="1"/>
  <c r="V37" i="1"/>
  <c r="G38" i="1" s="1"/>
  <c r="T37" i="1"/>
  <c r="U37" i="1" l="1"/>
  <c r="H38" i="1"/>
  <c r="I38" i="1"/>
  <c r="E168" i="1"/>
  <c r="F167" i="1"/>
  <c r="E169" i="1" l="1"/>
  <c r="F168" i="1"/>
  <c r="W38" i="1"/>
  <c r="L38" i="1"/>
  <c r="M38" i="1" s="1"/>
  <c r="J38" i="1"/>
  <c r="P38" i="1"/>
  <c r="O38" i="1" l="1"/>
  <c r="Q38" i="1" s="1"/>
  <c r="R38" i="1" s="1"/>
  <c r="S38" i="1" s="1"/>
  <c r="N38" i="1"/>
  <c r="K38" i="1"/>
  <c r="E170" i="1"/>
  <c r="F169" i="1"/>
  <c r="E171" i="1" l="1"/>
  <c r="F170" i="1"/>
  <c r="T38" i="1"/>
  <c r="V38" i="1"/>
  <c r="G39" i="1" s="1"/>
  <c r="H39" i="1" l="1"/>
  <c r="U38" i="1"/>
  <c r="E172" i="1"/>
  <c r="F171" i="1"/>
  <c r="I39" i="1"/>
  <c r="W39" i="1" l="1"/>
  <c r="L39" i="1"/>
  <c r="M39" i="1" s="1"/>
  <c r="J39" i="1"/>
  <c r="E173" i="1"/>
  <c r="F172" i="1"/>
  <c r="P39" i="1"/>
  <c r="O39" i="1" l="1"/>
  <c r="Q39" i="1" s="1"/>
  <c r="R39" i="1" s="1"/>
  <c r="S39" i="1" s="1"/>
  <c r="N39" i="1"/>
  <c r="K39" i="1"/>
  <c r="F173" i="1"/>
  <c r="E174" i="1"/>
  <c r="E175" i="1" l="1"/>
  <c r="F174" i="1"/>
  <c r="T39" i="1"/>
  <c r="V39" i="1"/>
  <c r="G40" i="1" s="1"/>
  <c r="I40" i="1" l="1"/>
  <c r="H40" i="1"/>
  <c r="U39" i="1"/>
  <c r="E176" i="1"/>
  <c r="F175" i="1"/>
  <c r="W40" i="1" l="1"/>
  <c r="L40" i="1"/>
  <c r="M40" i="1" s="1"/>
  <c r="J40" i="1"/>
  <c r="E177" i="1"/>
  <c r="F176" i="1"/>
  <c r="P40" i="1"/>
  <c r="N40" i="1" l="1"/>
  <c r="O40" i="1"/>
  <c r="Q40" i="1" s="1"/>
  <c r="R40" i="1" s="1"/>
  <c r="S40" i="1" s="1"/>
  <c r="E178" i="1"/>
  <c r="F177" i="1"/>
  <c r="K40" i="1"/>
  <c r="F178" i="1" l="1"/>
  <c r="E179" i="1"/>
  <c r="V40" i="1"/>
  <c r="G41" i="1" s="1"/>
  <c r="T40" i="1"/>
  <c r="H41" i="1" l="1"/>
  <c r="U40" i="1"/>
  <c r="E180" i="1"/>
  <c r="F179" i="1"/>
  <c r="E181" i="1" l="1"/>
  <c r="F180" i="1"/>
  <c r="I41" i="1"/>
  <c r="W41" i="1" l="1"/>
  <c r="L41" i="1"/>
  <c r="M41" i="1" s="1"/>
  <c r="J41" i="1"/>
  <c r="P41" i="1"/>
  <c r="E182" i="1"/>
  <c r="F181" i="1"/>
  <c r="O41" i="1" l="1"/>
  <c r="Q41" i="1" s="1"/>
  <c r="R41" i="1" s="1"/>
  <c r="S41" i="1" s="1"/>
  <c r="N41" i="1"/>
  <c r="E183" i="1"/>
  <c r="F182" i="1"/>
  <c r="K41" i="1"/>
  <c r="E184" i="1" l="1"/>
  <c r="F183" i="1"/>
  <c r="V41" i="1"/>
  <c r="G42" i="1" s="1"/>
  <c r="T41" i="1"/>
  <c r="U41" i="1" l="1"/>
  <c r="H42" i="1"/>
  <c r="E185" i="1"/>
  <c r="F184" i="1"/>
  <c r="E186" i="1" l="1"/>
  <c r="F185" i="1"/>
  <c r="P42" i="1"/>
  <c r="I42" i="1"/>
  <c r="W42" i="1" l="1"/>
  <c r="L42" i="1"/>
  <c r="M42" i="1" s="1"/>
  <c r="J42" i="1"/>
  <c r="E187" i="1"/>
  <c r="F186" i="1"/>
  <c r="O42" i="1" l="1"/>
  <c r="Q42" i="1" s="1"/>
  <c r="R42" i="1" s="1"/>
  <c r="S42" i="1" s="1"/>
  <c r="N42" i="1"/>
  <c r="E188" i="1"/>
  <c r="F187" i="1"/>
  <c r="K42" i="1"/>
  <c r="E189" i="1" l="1"/>
  <c r="F188" i="1"/>
  <c r="V42" i="1"/>
  <c r="G43" i="1" s="1"/>
  <c r="T42" i="1"/>
  <c r="U42" i="1" l="1"/>
  <c r="H43" i="1"/>
  <c r="F189" i="1"/>
  <c r="E190" i="1"/>
  <c r="E191" i="1" l="1"/>
  <c r="F190" i="1"/>
  <c r="I43" i="1"/>
  <c r="W43" i="1" l="1"/>
  <c r="J43" i="1"/>
  <c r="L43" i="1"/>
  <c r="M43" i="1" s="1"/>
  <c r="E192" i="1"/>
  <c r="F191" i="1"/>
  <c r="P43" i="1"/>
  <c r="O43" i="1" l="1"/>
  <c r="Q43" i="1" s="1"/>
  <c r="R43" i="1" s="1"/>
  <c r="S43" i="1" s="1"/>
  <c r="N43" i="1"/>
  <c r="E193" i="1"/>
  <c r="F192" i="1"/>
  <c r="K43" i="1"/>
  <c r="E194" i="1" l="1"/>
  <c r="F193" i="1"/>
  <c r="T43" i="1"/>
  <c r="V43" i="1"/>
  <c r="G44" i="1" s="1"/>
  <c r="H44" i="1" l="1"/>
  <c r="U43" i="1"/>
  <c r="F194" i="1"/>
  <c r="E195" i="1"/>
  <c r="E196" i="1" l="1"/>
  <c r="F195" i="1"/>
  <c r="I44" i="1"/>
  <c r="W44" i="1" l="1"/>
  <c r="J44" i="1"/>
  <c r="L44" i="1"/>
  <c r="M44" i="1" s="1"/>
  <c r="P44" i="1"/>
  <c r="E197" i="1"/>
  <c r="F196" i="1"/>
  <c r="O44" i="1" l="1"/>
  <c r="Q44" i="1" s="1"/>
  <c r="R44" i="1" s="1"/>
  <c r="S44" i="1" s="1"/>
  <c r="N44" i="1"/>
  <c r="E198" i="1"/>
  <c r="F197" i="1"/>
  <c r="K44" i="1"/>
  <c r="E199" i="1" l="1"/>
  <c r="F198" i="1"/>
  <c r="V44" i="1"/>
  <c r="G45" i="1" s="1"/>
  <c r="T44" i="1"/>
  <c r="H45" i="1" l="1"/>
  <c r="U44" i="1"/>
  <c r="E200" i="1"/>
  <c r="F199" i="1"/>
  <c r="E201" i="1" l="1"/>
  <c r="F200" i="1"/>
  <c r="I45" i="1"/>
  <c r="W45" i="1" l="1"/>
  <c r="L45" i="1"/>
  <c r="M45" i="1" s="1"/>
  <c r="J45" i="1"/>
  <c r="E202" i="1"/>
  <c r="F201" i="1"/>
  <c r="P45" i="1"/>
  <c r="N45" i="1" l="1"/>
  <c r="O45" i="1"/>
  <c r="Q45" i="1" s="1"/>
  <c r="R45" i="1" s="1"/>
  <c r="S45" i="1" s="1"/>
  <c r="K45" i="1"/>
  <c r="E203" i="1"/>
  <c r="F202" i="1"/>
  <c r="E204" i="1" l="1"/>
  <c r="F203" i="1"/>
  <c r="V45" i="1"/>
  <c r="G46" i="1" s="1"/>
  <c r="T45" i="1"/>
  <c r="H46" i="1" l="1"/>
  <c r="U45" i="1"/>
  <c r="E205" i="1"/>
  <c r="F204" i="1"/>
  <c r="E206" i="1" l="1"/>
  <c r="F205" i="1"/>
  <c r="I46" i="1"/>
  <c r="W46" i="1" l="1"/>
  <c r="L46" i="1"/>
  <c r="J46" i="1"/>
  <c r="M46" i="1"/>
  <c r="P46" i="1"/>
  <c r="E207" i="1"/>
  <c r="F206" i="1"/>
  <c r="L47" i="1" l="1"/>
  <c r="O46" i="1"/>
  <c r="Q46" i="1" s="1"/>
  <c r="R46" i="1" s="1"/>
  <c r="S46" i="1" s="1"/>
  <c r="N46" i="1"/>
  <c r="E208" i="1"/>
  <c r="F207" i="1"/>
  <c r="K46" i="1"/>
  <c r="F208" i="1" l="1"/>
  <c r="E209" i="1"/>
  <c r="T46" i="1"/>
  <c r="V46" i="1"/>
  <c r="G47" i="1" s="1"/>
  <c r="H47" i="1" l="1"/>
  <c r="U46" i="1"/>
  <c r="F209" i="1"/>
  <c r="E210" i="1"/>
  <c r="E211" i="1" l="1"/>
  <c r="F210" i="1"/>
  <c r="I47" i="1"/>
  <c r="W47" i="1" l="1"/>
  <c r="J47" i="1"/>
  <c r="P47" i="1"/>
  <c r="E212" i="1"/>
  <c r="F211" i="1"/>
  <c r="K47" i="1" l="1"/>
  <c r="M47" i="1" s="1"/>
  <c r="E213" i="1"/>
  <c r="F212" i="1"/>
  <c r="F213" i="1" l="1"/>
  <c r="E214" i="1"/>
  <c r="O47" i="1"/>
  <c r="Q47" i="1" s="1"/>
  <c r="R47" i="1" s="1"/>
  <c r="S47" i="1" s="1"/>
  <c r="N47" i="1"/>
  <c r="V47" i="1" l="1"/>
  <c r="G48" i="1" s="1"/>
  <c r="T47" i="1"/>
  <c r="F214" i="1"/>
  <c r="E215" i="1"/>
  <c r="U47" i="1" l="1"/>
  <c r="H48" i="1"/>
  <c r="E216" i="1"/>
  <c r="F215" i="1"/>
  <c r="I48" i="1"/>
  <c r="W48" i="1" l="1"/>
  <c r="J48" i="1"/>
  <c r="L48" i="1"/>
  <c r="M48" i="1" s="1"/>
  <c r="E217" i="1"/>
  <c r="F216" i="1"/>
  <c r="P48" i="1"/>
  <c r="O48" i="1" l="1"/>
  <c r="Q48" i="1" s="1"/>
  <c r="R48" i="1" s="1"/>
  <c r="S48" i="1" s="1"/>
  <c r="N48" i="1"/>
  <c r="E218" i="1"/>
  <c r="F217" i="1"/>
  <c r="K48" i="1"/>
  <c r="T48" i="1" l="1"/>
  <c r="V48" i="1"/>
  <c r="G49" i="1" s="1"/>
  <c r="E219" i="1"/>
  <c r="F218" i="1"/>
  <c r="F219" i="1" l="1"/>
  <c r="E220" i="1"/>
  <c r="U48" i="1"/>
  <c r="H49" i="1"/>
  <c r="I49" i="1" s="1"/>
  <c r="W49" i="1" l="1"/>
  <c r="L49" i="1"/>
  <c r="M49" i="1" s="1"/>
  <c r="J49" i="1"/>
  <c r="P49" i="1"/>
  <c r="E221" i="1"/>
  <c r="F220" i="1"/>
  <c r="O49" i="1" l="1"/>
  <c r="Q49" i="1" s="1"/>
  <c r="R49" i="1" s="1"/>
  <c r="S49" i="1" s="1"/>
  <c r="N49" i="1"/>
  <c r="E222" i="1"/>
  <c r="F221" i="1"/>
  <c r="K49" i="1"/>
  <c r="E223" i="1" l="1"/>
  <c r="F222" i="1"/>
  <c r="V49" i="1"/>
  <c r="G50" i="1" s="1"/>
  <c r="T49" i="1"/>
  <c r="H50" i="1" l="1"/>
  <c r="U49" i="1"/>
  <c r="I50" i="1"/>
  <c r="E224" i="1"/>
  <c r="F223" i="1"/>
  <c r="F224" i="1" l="1"/>
  <c r="E225" i="1"/>
  <c r="W50" i="1"/>
  <c r="L50" i="1"/>
  <c r="M50" i="1" s="1"/>
  <c r="J50" i="1"/>
  <c r="P50" i="1"/>
  <c r="L51" i="1" l="1"/>
  <c r="O50" i="1"/>
  <c r="Q50" i="1" s="1"/>
  <c r="R50" i="1" s="1"/>
  <c r="S50" i="1" s="1"/>
  <c r="N50" i="1"/>
  <c r="K50" i="1"/>
  <c r="F225" i="1"/>
  <c r="E226" i="1"/>
  <c r="E227" i="1" l="1"/>
  <c r="F226" i="1"/>
  <c r="T50" i="1"/>
  <c r="V50" i="1"/>
  <c r="G51" i="1" s="1"/>
  <c r="H51" i="1" l="1"/>
  <c r="U50" i="1"/>
  <c r="E228" i="1"/>
  <c r="F227" i="1"/>
  <c r="E229" i="1" l="1"/>
  <c r="F228" i="1"/>
  <c r="I51" i="1"/>
  <c r="W51" i="1" l="1"/>
  <c r="J51" i="1"/>
  <c r="P51" i="1"/>
  <c r="F229" i="1"/>
  <c r="E230" i="1"/>
  <c r="F230" i="1" l="1"/>
  <c r="E231" i="1"/>
  <c r="K51" i="1"/>
  <c r="M51" i="1" s="1"/>
  <c r="L52" i="1" l="1"/>
  <c r="O51" i="1"/>
  <c r="Q51" i="1" s="1"/>
  <c r="R51" i="1" s="1"/>
  <c r="S51" i="1" s="1"/>
  <c r="N51" i="1"/>
  <c r="E232" i="1"/>
  <c r="F231" i="1"/>
  <c r="E233" i="1" l="1"/>
  <c r="F232" i="1"/>
  <c r="T51" i="1"/>
  <c r="V51" i="1"/>
  <c r="G52" i="1" s="1"/>
  <c r="H52" i="1" l="1"/>
  <c r="U51" i="1"/>
  <c r="E234" i="1"/>
  <c r="F233" i="1"/>
  <c r="E235" i="1" l="1"/>
  <c r="F234" i="1"/>
  <c r="I52" i="1"/>
  <c r="W52" i="1" l="1"/>
  <c r="J52" i="1"/>
  <c r="P52" i="1"/>
  <c r="F235" i="1"/>
  <c r="E236" i="1"/>
  <c r="E237" i="1" l="1"/>
  <c r="F236" i="1"/>
  <c r="K52" i="1"/>
  <c r="M52" i="1" s="1"/>
  <c r="L53" i="1" l="1"/>
  <c r="O52" i="1"/>
  <c r="Q52" i="1" s="1"/>
  <c r="R52" i="1" s="1"/>
  <c r="S52" i="1" s="1"/>
  <c r="N52" i="1"/>
  <c r="E238" i="1"/>
  <c r="F237" i="1"/>
  <c r="V52" i="1" l="1"/>
  <c r="G53" i="1" s="1"/>
  <c r="T52" i="1"/>
  <c r="E239" i="1"/>
  <c r="F238" i="1"/>
  <c r="U52" i="1" l="1"/>
  <c r="H53" i="1"/>
  <c r="E240" i="1"/>
  <c r="F239" i="1"/>
  <c r="I53" i="1"/>
  <c r="W53" i="1" l="1"/>
  <c r="J53" i="1"/>
  <c r="F240" i="1"/>
  <c r="E241" i="1"/>
  <c r="P53" i="1"/>
  <c r="E242" i="1" l="1"/>
  <c r="F241" i="1"/>
  <c r="K53" i="1"/>
  <c r="M53" i="1" s="1"/>
  <c r="O53" i="1" l="1"/>
  <c r="Q53" i="1" s="1"/>
  <c r="R53" i="1" s="1"/>
  <c r="S53" i="1" s="1"/>
  <c r="N53" i="1"/>
  <c r="E243" i="1"/>
  <c r="F242" i="1"/>
  <c r="T53" i="1" l="1"/>
  <c r="V53" i="1"/>
  <c r="G54" i="1" s="1"/>
  <c r="E244" i="1"/>
  <c r="F243" i="1"/>
  <c r="E245" i="1" l="1"/>
  <c r="F244" i="1"/>
  <c r="U53" i="1"/>
  <c r="H54" i="1"/>
  <c r="I54" i="1" l="1"/>
  <c r="F245" i="1"/>
  <c r="E246" i="1"/>
  <c r="E247" i="1" l="1"/>
  <c r="F246" i="1"/>
  <c r="W54" i="1"/>
  <c r="J54" i="1"/>
  <c r="L54" i="1"/>
  <c r="M54" i="1" s="1"/>
  <c r="P54" i="1"/>
  <c r="O54" i="1" l="1"/>
  <c r="Q54" i="1" s="1"/>
  <c r="R54" i="1" s="1"/>
  <c r="S54" i="1" s="1"/>
  <c r="N54" i="1"/>
  <c r="K54" i="1"/>
  <c r="F247" i="1"/>
  <c r="E248" i="1"/>
  <c r="E249" i="1" l="1"/>
  <c r="F248" i="1"/>
  <c r="T54" i="1"/>
  <c r="V54" i="1"/>
  <c r="G55" i="1" s="1"/>
  <c r="H55" i="1" l="1"/>
  <c r="U54" i="1"/>
  <c r="F249" i="1"/>
  <c r="E250" i="1"/>
  <c r="F250" i="1" l="1"/>
  <c r="E251" i="1"/>
  <c r="P55" i="1"/>
  <c r="I55" i="1"/>
  <c r="W55" i="1" l="1"/>
  <c r="L55" i="1"/>
  <c r="M55" i="1" s="1"/>
  <c r="J55" i="1"/>
  <c r="F251" i="1"/>
  <c r="E252" i="1"/>
  <c r="O55" i="1" l="1"/>
  <c r="Q55" i="1" s="1"/>
  <c r="R55" i="1" s="1"/>
  <c r="S55" i="1" s="1"/>
  <c r="N55" i="1"/>
  <c r="F252" i="1"/>
  <c r="E253" i="1"/>
  <c r="K55" i="1"/>
  <c r="E254" i="1" l="1"/>
  <c r="F253" i="1"/>
  <c r="V55" i="1"/>
  <c r="G56" i="1" s="1"/>
  <c r="T55" i="1"/>
  <c r="H56" i="1" l="1"/>
  <c r="U55" i="1"/>
  <c r="F254" i="1"/>
  <c r="E255" i="1"/>
  <c r="E256" i="1" l="1"/>
  <c r="F255" i="1"/>
  <c r="I56" i="1"/>
  <c r="W56" i="1" l="1"/>
  <c r="L56" i="1"/>
  <c r="M56" i="1" s="1"/>
  <c r="J56" i="1"/>
  <c r="P56" i="1"/>
  <c r="E257" i="1"/>
  <c r="F256" i="1"/>
  <c r="N56" i="1" l="1"/>
  <c r="O56" i="1"/>
  <c r="Q56" i="1" s="1"/>
  <c r="R56" i="1" s="1"/>
  <c r="S56" i="1" s="1"/>
  <c r="F257" i="1"/>
  <c r="E258" i="1"/>
  <c r="K56" i="1"/>
  <c r="E259" i="1" l="1"/>
  <c r="F258" i="1"/>
  <c r="V56" i="1"/>
  <c r="G57" i="1" s="1"/>
  <c r="T56" i="1"/>
  <c r="H57" i="1" l="1"/>
  <c r="U56" i="1"/>
  <c r="E260" i="1"/>
  <c r="F259" i="1"/>
  <c r="E261" i="1" l="1"/>
  <c r="F260" i="1"/>
  <c r="I57" i="1"/>
  <c r="W57" i="1" l="1"/>
  <c r="L57" i="1"/>
  <c r="M57" i="1" s="1"/>
  <c r="J57" i="1"/>
  <c r="P57" i="1"/>
  <c r="E262" i="1"/>
  <c r="F261" i="1"/>
  <c r="O57" i="1" l="1"/>
  <c r="Q57" i="1" s="1"/>
  <c r="R57" i="1" s="1"/>
  <c r="S57" i="1" s="1"/>
  <c r="N57" i="1"/>
  <c r="E263" i="1"/>
  <c r="F262" i="1"/>
  <c r="K57" i="1"/>
  <c r="V57" i="1" l="1"/>
  <c r="G58" i="1" s="1"/>
  <c r="T57" i="1"/>
  <c r="F263" i="1"/>
  <c r="E264" i="1"/>
  <c r="U57" i="1" l="1"/>
  <c r="H58" i="1"/>
  <c r="E265" i="1"/>
  <c r="F264" i="1"/>
  <c r="I58" i="1"/>
  <c r="W58" i="1" l="1"/>
  <c r="L58" i="1"/>
  <c r="M58" i="1" s="1"/>
  <c r="J58" i="1"/>
  <c r="P58" i="1"/>
  <c r="F265" i="1"/>
  <c r="E266" i="1"/>
  <c r="O58" i="1" l="1"/>
  <c r="Q58" i="1" s="1"/>
  <c r="R58" i="1" s="1"/>
  <c r="S58" i="1" s="1"/>
  <c r="N58" i="1"/>
  <c r="F266" i="1"/>
  <c r="E267" i="1"/>
  <c r="K58" i="1"/>
  <c r="T58" i="1" l="1"/>
  <c r="V58" i="1"/>
  <c r="G59" i="1" s="1"/>
  <c r="F267" i="1"/>
  <c r="E268" i="1"/>
  <c r="F268" i="1" l="1"/>
  <c r="E269" i="1"/>
  <c r="U58" i="1"/>
  <c r="H59" i="1"/>
  <c r="I59" i="1" s="1"/>
  <c r="W59" i="1" l="1"/>
  <c r="L59" i="1"/>
  <c r="M59" i="1" s="1"/>
  <c r="J59" i="1"/>
  <c r="P59" i="1"/>
  <c r="E270" i="1"/>
  <c r="F269" i="1"/>
  <c r="O59" i="1" l="1"/>
  <c r="Q59" i="1" s="1"/>
  <c r="R59" i="1" s="1"/>
  <c r="S59" i="1" s="1"/>
  <c r="N59" i="1"/>
  <c r="K59" i="1"/>
  <c r="E271" i="1"/>
  <c r="F270" i="1"/>
  <c r="F271" i="1" l="1"/>
  <c r="E272" i="1"/>
  <c r="V59" i="1"/>
  <c r="G60" i="1" s="1"/>
  <c r="T59" i="1"/>
  <c r="H60" i="1" l="1"/>
  <c r="U59" i="1"/>
  <c r="E273" i="1"/>
  <c r="F272" i="1"/>
  <c r="E274" i="1" l="1"/>
  <c r="F273" i="1"/>
  <c r="I60" i="1"/>
  <c r="P60" i="1" s="1"/>
  <c r="W60" i="1" l="1"/>
  <c r="L60" i="1"/>
  <c r="M60" i="1" s="1"/>
  <c r="J60" i="1"/>
  <c r="F274" i="1"/>
  <c r="E275" i="1"/>
  <c r="O60" i="1" l="1"/>
  <c r="Q60" i="1" s="1"/>
  <c r="R60" i="1" s="1"/>
  <c r="S60" i="1" s="1"/>
  <c r="N60" i="1"/>
  <c r="E276" i="1"/>
  <c r="F275" i="1"/>
  <c r="K60" i="1"/>
  <c r="E277" i="1" l="1"/>
  <c r="F276" i="1"/>
  <c r="V60" i="1"/>
  <c r="G61" i="1" s="1"/>
  <c r="T60" i="1"/>
  <c r="H61" i="1" l="1"/>
  <c r="U60" i="1"/>
  <c r="I61" i="1"/>
  <c r="E278" i="1"/>
  <c r="F277" i="1"/>
  <c r="E279" i="1" l="1"/>
  <c r="F278" i="1"/>
  <c r="W61" i="1"/>
  <c r="L61" i="1"/>
  <c r="M61" i="1" s="1"/>
  <c r="J61" i="1"/>
  <c r="P61" i="1"/>
  <c r="N61" i="1" l="1"/>
  <c r="L62" i="1"/>
  <c r="O61" i="1"/>
  <c r="Q61" i="1" s="1"/>
  <c r="R61" i="1" s="1"/>
  <c r="S61" i="1" s="1"/>
  <c r="K61" i="1"/>
  <c r="F279" i="1"/>
  <c r="E280" i="1"/>
  <c r="E281" i="1" l="1"/>
  <c r="F280" i="1"/>
  <c r="V61" i="1"/>
  <c r="G62" i="1" s="1"/>
  <c r="T61" i="1"/>
  <c r="H62" i="1" l="1"/>
  <c r="U61" i="1"/>
  <c r="F281" i="1"/>
  <c r="E282" i="1"/>
  <c r="F282" i="1" l="1"/>
  <c r="E283" i="1"/>
  <c r="I62" i="1"/>
  <c r="W62" i="1" l="1"/>
  <c r="J62" i="1"/>
  <c r="P62" i="1"/>
  <c r="E284" i="1"/>
  <c r="F283" i="1"/>
  <c r="F284" i="1" l="1"/>
  <c r="E285" i="1"/>
  <c r="K62" i="1"/>
  <c r="M62" i="1" s="1"/>
  <c r="E286" i="1" l="1"/>
  <c r="F285" i="1"/>
  <c r="L63" i="1"/>
  <c r="O62" i="1"/>
  <c r="Q62" i="1" s="1"/>
  <c r="R62" i="1" s="1"/>
  <c r="S62" i="1" s="1"/>
  <c r="N62" i="1"/>
  <c r="V62" i="1" l="1"/>
  <c r="G63" i="1" s="1"/>
  <c r="T62" i="1"/>
  <c r="E287" i="1"/>
  <c r="F286" i="1"/>
  <c r="H63" i="1" l="1"/>
  <c r="U62" i="1"/>
  <c r="F287" i="1"/>
  <c r="E288" i="1"/>
  <c r="I63" i="1"/>
  <c r="W63" i="1" l="1"/>
  <c r="J63" i="1"/>
  <c r="E289" i="1"/>
  <c r="F288" i="1"/>
  <c r="P63" i="1"/>
  <c r="F289" i="1" l="1"/>
  <c r="E290" i="1"/>
  <c r="K63" i="1"/>
  <c r="M63" i="1" s="1"/>
  <c r="O63" i="1" l="1"/>
  <c r="Q63" i="1" s="1"/>
  <c r="R63" i="1" s="1"/>
  <c r="S63" i="1" s="1"/>
  <c r="N63" i="1"/>
  <c r="F290" i="1"/>
  <c r="E291" i="1"/>
  <c r="E292" i="1" l="1"/>
  <c r="F291" i="1"/>
  <c r="T63" i="1"/>
  <c r="V63" i="1"/>
  <c r="G64" i="1" s="1"/>
  <c r="U63" i="1" l="1"/>
  <c r="H64" i="1"/>
  <c r="E293" i="1"/>
  <c r="F292" i="1"/>
  <c r="E294" i="1" l="1"/>
  <c r="F293" i="1"/>
  <c r="I64" i="1"/>
  <c r="P64" i="1" s="1"/>
  <c r="W64" i="1" l="1"/>
  <c r="J64" i="1"/>
  <c r="L64" i="1"/>
  <c r="M64" i="1" s="1"/>
  <c r="E295" i="1"/>
  <c r="F294" i="1"/>
  <c r="O64" i="1" l="1"/>
  <c r="Q64" i="1" s="1"/>
  <c r="R64" i="1" s="1"/>
  <c r="S64" i="1" s="1"/>
  <c r="N64" i="1"/>
  <c r="E296" i="1"/>
  <c r="F295" i="1"/>
  <c r="K64" i="1"/>
  <c r="E297" i="1" l="1"/>
  <c r="F296" i="1"/>
  <c r="V64" i="1"/>
  <c r="G65" i="1" s="1"/>
  <c r="T64" i="1"/>
  <c r="U64" i="1" l="1"/>
  <c r="H65" i="1"/>
  <c r="I65" i="1"/>
  <c r="E298" i="1"/>
  <c r="F297" i="1"/>
  <c r="W65" i="1" l="1"/>
  <c r="L65" i="1"/>
  <c r="M65" i="1" s="1"/>
  <c r="J65" i="1"/>
  <c r="F298" i="1"/>
  <c r="E299" i="1"/>
  <c r="P65" i="1"/>
  <c r="O65" i="1" l="1"/>
  <c r="Q65" i="1" s="1"/>
  <c r="R65" i="1" s="1"/>
  <c r="S65" i="1" s="1"/>
  <c r="N65" i="1"/>
  <c r="K65" i="1"/>
  <c r="E300" i="1"/>
  <c r="F299" i="1"/>
  <c r="T65" i="1" l="1"/>
  <c r="V65" i="1"/>
  <c r="G66" i="1" s="1"/>
  <c r="E301" i="1"/>
  <c r="F300" i="1"/>
  <c r="F301" i="1" l="1"/>
  <c r="E302" i="1"/>
  <c r="H66" i="1"/>
  <c r="U65" i="1"/>
  <c r="E303" i="1" l="1"/>
  <c r="F302" i="1"/>
  <c r="I66" i="1"/>
  <c r="F303" i="1" l="1"/>
  <c r="E304" i="1"/>
  <c r="W66" i="1"/>
  <c r="L66" i="1"/>
  <c r="M66" i="1" s="1"/>
  <c r="J66" i="1"/>
  <c r="P66" i="1"/>
  <c r="O66" i="1" l="1"/>
  <c r="Q66" i="1" s="1"/>
  <c r="R66" i="1" s="1"/>
  <c r="S66" i="1" s="1"/>
  <c r="N66" i="1"/>
  <c r="K66" i="1"/>
  <c r="E305" i="1"/>
  <c r="F304" i="1"/>
  <c r="F305" i="1" l="1"/>
  <c r="E306" i="1"/>
  <c r="V66" i="1"/>
  <c r="G67" i="1" s="1"/>
  <c r="T66" i="1"/>
  <c r="H67" i="1" l="1"/>
  <c r="U66" i="1"/>
  <c r="E307" i="1"/>
  <c r="F306" i="1"/>
  <c r="E308" i="1" l="1"/>
  <c r="F307" i="1"/>
  <c r="I67" i="1"/>
  <c r="W67" i="1" l="1"/>
  <c r="L67" i="1"/>
  <c r="J67" i="1"/>
  <c r="M67" i="1"/>
  <c r="P67" i="1"/>
  <c r="E309" i="1"/>
  <c r="F308" i="1"/>
  <c r="E310" i="1" l="1"/>
  <c r="F309" i="1"/>
  <c r="K67" i="1"/>
  <c r="O67" i="1"/>
  <c r="Q67" i="1" s="1"/>
  <c r="R67" i="1" s="1"/>
  <c r="S67" i="1" s="1"/>
  <c r="N67" i="1"/>
  <c r="V67" i="1" l="1"/>
  <c r="G68" i="1" s="1"/>
  <c r="T67" i="1"/>
  <c r="E311" i="1"/>
  <c r="F310" i="1"/>
  <c r="H68" i="1" l="1"/>
  <c r="U67" i="1"/>
  <c r="E312" i="1"/>
  <c r="F311" i="1"/>
  <c r="I68" i="1"/>
  <c r="F312" i="1" l="1"/>
  <c r="E313" i="1"/>
  <c r="W68" i="1"/>
  <c r="L68" i="1"/>
  <c r="M68" i="1" s="1"/>
  <c r="J68" i="1"/>
  <c r="P68" i="1"/>
  <c r="O68" i="1" l="1"/>
  <c r="Q68" i="1" s="1"/>
  <c r="R68" i="1" s="1"/>
  <c r="S68" i="1" s="1"/>
  <c r="N68" i="1"/>
  <c r="K68" i="1"/>
  <c r="E314" i="1"/>
  <c r="F313" i="1"/>
  <c r="F314" i="1" l="1"/>
  <c r="E315" i="1"/>
  <c r="T68" i="1"/>
  <c r="V68" i="1"/>
  <c r="G69" i="1" s="1"/>
  <c r="U68" i="1" l="1"/>
  <c r="H69" i="1"/>
  <c r="E316" i="1"/>
  <c r="F315" i="1"/>
  <c r="E317" i="1" l="1"/>
  <c r="F317" i="1" s="1"/>
  <c r="F316" i="1"/>
  <c r="I69" i="1"/>
  <c r="W69" i="1" l="1"/>
  <c r="L69" i="1"/>
  <c r="M69" i="1" s="1"/>
  <c r="J69" i="1"/>
  <c r="P69" i="1"/>
  <c r="O69" i="1" l="1"/>
  <c r="Q69" i="1" s="1"/>
  <c r="R69" i="1" s="1"/>
  <c r="S69" i="1" s="1"/>
  <c r="N69" i="1"/>
  <c r="K69" i="1"/>
  <c r="T69" i="1" l="1"/>
  <c r="V69" i="1"/>
  <c r="G70" i="1" s="1"/>
  <c r="U69" i="1" l="1"/>
  <c r="H70" i="1"/>
  <c r="I70" i="1" l="1"/>
  <c r="W70" i="1" l="1"/>
  <c r="L70" i="1"/>
  <c r="M70" i="1" s="1"/>
  <c r="J70" i="1"/>
  <c r="P70" i="1"/>
  <c r="O70" i="1" l="1"/>
  <c r="Q70" i="1" s="1"/>
  <c r="R70" i="1" s="1"/>
  <c r="S70" i="1" s="1"/>
  <c r="N70" i="1"/>
  <c r="K70" i="1"/>
  <c r="V70" i="1" l="1"/>
  <c r="G71" i="1" s="1"/>
  <c r="T70" i="1"/>
  <c r="H71" i="1" l="1"/>
  <c r="U70" i="1"/>
  <c r="I71" i="1"/>
  <c r="W71" i="1" l="1"/>
  <c r="L71" i="1"/>
  <c r="M71" i="1" s="1"/>
  <c r="J71" i="1"/>
  <c r="P71" i="1"/>
  <c r="O71" i="1" l="1"/>
  <c r="Q71" i="1" s="1"/>
  <c r="R71" i="1" s="1"/>
  <c r="S71" i="1" s="1"/>
  <c r="N71" i="1"/>
  <c r="K71" i="1"/>
  <c r="V71" i="1" l="1"/>
  <c r="G72" i="1" s="1"/>
  <c r="T71" i="1"/>
  <c r="H72" i="1" l="1"/>
  <c r="U71" i="1"/>
  <c r="I72" i="1"/>
  <c r="W72" i="1" l="1"/>
  <c r="L72" i="1"/>
  <c r="M72" i="1" s="1"/>
  <c r="J72" i="1"/>
  <c r="P72" i="1"/>
  <c r="N72" i="1" l="1"/>
  <c r="O72" i="1"/>
  <c r="Q72" i="1" s="1"/>
  <c r="R72" i="1" s="1"/>
  <c r="S72" i="1" s="1"/>
  <c r="K72" i="1"/>
  <c r="T72" i="1" l="1"/>
  <c r="V72" i="1"/>
  <c r="G73" i="1" s="1"/>
  <c r="H73" i="1" l="1"/>
  <c r="U72" i="1"/>
  <c r="I73" i="1" l="1"/>
  <c r="W73" i="1" l="1"/>
  <c r="L73" i="1"/>
  <c r="M73" i="1" s="1"/>
  <c r="J73" i="1"/>
  <c r="P73" i="1"/>
  <c r="O73" i="1" l="1"/>
  <c r="Q73" i="1" s="1"/>
  <c r="R73" i="1" s="1"/>
  <c r="S73" i="1" s="1"/>
  <c r="N73" i="1"/>
  <c r="K73" i="1"/>
  <c r="V73" i="1" l="1"/>
  <c r="G74" i="1" s="1"/>
  <c r="T73" i="1"/>
  <c r="U73" i="1" l="1"/>
  <c r="H74" i="1"/>
  <c r="I74" i="1"/>
  <c r="W74" i="1" l="1"/>
  <c r="L74" i="1"/>
  <c r="M74" i="1" s="1"/>
  <c r="J74" i="1"/>
  <c r="P74" i="1"/>
  <c r="O74" i="1" l="1"/>
  <c r="Q74" i="1" s="1"/>
  <c r="R74" i="1" s="1"/>
  <c r="S74" i="1" s="1"/>
  <c r="N74" i="1"/>
  <c r="K74" i="1"/>
  <c r="T74" i="1" l="1"/>
  <c r="V74" i="1"/>
  <c r="G75" i="1" s="1"/>
  <c r="U74" i="1" l="1"/>
  <c r="H75" i="1"/>
  <c r="I75" i="1" l="1"/>
  <c r="W75" i="1" l="1"/>
  <c r="L75" i="1"/>
  <c r="M75" i="1" s="1"/>
  <c r="J75" i="1"/>
  <c r="P75" i="1"/>
  <c r="O75" i="1" l="1"/>
  <c r="Q75" i="1" s="1"/>
  <c r="R75" i="1" s="1"/>
  <c r="S75" i="1" s="1"/>
  <c r="N75" i="1"/>
  <c r="K75" i="1"/>
  <c r="V75" i="1" l="1"/>
  <c r="G76" i="1" s="1"/>
  <c r="T75" i="1"/>
  <c r="H76" i="1" l="1"/>
  <c r="U75" i="1"/>
  <c r="I76" i="1"/>
  <c r="W76" i="1" l="1"/>
  <c r="J76" i="1"/>
  <c r="L76" i="1"/>
  <c r="M76" i="1" s="1"/>
  <c r="P76" i="1"/>
  <c r="O76" i="1" l="1"/>
  <c r="Q76" i="1" s="1"/>
  <c r="R76" i="1" s="1"/>
  <c r="S76" i="1" s="1"/>
  <c r="N76" i="1"/>
  <c r="K76" i="1"/>
  <c r="T76" i="1" l="1"/>
  <c r="V76" i="1"/>
  <c r="G77" i="1" s="1"/>
  <c r="H77" i="1" l="1"/>
  <c r="U76" i="1"/>
  <c r="I77" i="1" l="1"/>
  <c r="W77" i="1" l="1"/>
  <c r="L77" i="1"/>
  <c r="M77" i="1" s="1"/>
  <c r="J77" i="1"/>
  <c r="P77" i="1"/>
  <c r="N77" i="1" l="1"/>
  <c r="L78" i="1"/>
  <c r="O77" i="1"/>
  <c r="Q77" i="1" s="1"/>
  <c r="R77" i="1" s="1"/>
  <c r="S77" i="1" s="1"/>
  <c r="K77" i="1"/>
  <c r="V77" i="1" l="1"/>
  <c r="G78" i="1" s="1"/>
  <c r="T77" i="1"/>
  <c r="H78" i="1" l="1"/>
  <c r="U77" i="1"/>
  <c r="I78" i="1"/>
  <c r="W78" i="1" l="1"/>
  <c r="J78" i="1"/>
  <c r="P78" i="1"/>
  <c r="K78" i="1" l="1"/>
  <c r="M78" i="1" s="1"/>
  <c r="L79" i="1" l="1"/>
  <c r="O78" i="1"/>
  <c r="Q78" i="1" s="1"/>
  <c r="R78" i="1" s="1"/>
  <c r="S78" i="1" s="1"/>
  <c r="N78" i="1"/>
  <c r="T78" i="1" l="1"/>
  <c r="V78" i="1"/>
  <c r="G79" i="1" s="1"/>
  <c r="H79" i="1" l="1"/>
  <c r="I79" i="1" s="1"/>
  <c r="U78" i="1"/>
  <c r="W79" i="1" l="1"/>
  <c r="J79" i="1"/>
  <c r="P79" i="1"/>
  <c r="K79" i="1" l="1"/>
  <c r="M79" i="1" s="1"/>
  <c r="O79" i="1" l="1"/>
  <c r="Q79" i="1" s="1"/>
  <c r="R79" i="1" s="1"/>
  <c r="S79" i="1" s="1"/>
  <c r="N79" i="1"/>
  <c r="V79" i="1" l="1"/>
  <c r="G80" i="1" s="1"/>
  <c r="T79" i="1"/>
  <c r="U79" i="1" l="1"/>
  <c r="H80" i="1"/>
  <c r="I80" i="1"/>
  <c r="W80" i="1" l="1"/>
  <c r="J80" i="1"/>
  <c r="L80" i="1"/>
  <c r="M80" i="1" s="1"/>
  <c r="P80" i="1"/>
  <c r="O80" i="1" l="1"/>
  <c r="Q80" i="1" s="1"/>
  <c r="R80" i="1" s="1"/>
  <c r="S80" i="1" s="1"/>
  <c r="N80" i="1"/>
  <c r="K80" i="1"/>
  <c r="T80" i="1" l="1"/>
  <c r="V80" i="1"/>
  <c r="G81" i="1" s="1"/>
  <c r="U80" i="1" l="1"/>
  <c r="H81" i="1"/>
  <c r="I81" i="1" l="1"/>
  <c r="W81" i="1" l="1"/>
  <c r="L81" i="1"/>
  <c r="M81" i="1" s="1"/>
  <c r="J81" i="1"/>
  <c r="P81" i="1"/>
  <c r="O81" i="1" l="1"/>
  <c r="Q81" i="1" s="1"/>
  <c r="R81" i="1" s="1"/>
  <c r="S81" i="1" s="1"/>
  <c r="N81" i="1"/>
  <c r="K81" i="1"/>
  <c r="V81" i="1" l="1"/>
  <c r="G82" i="1" s="1"/>
  <c r="T81" i="1"/>
  <c r="H82" i="1" l="1"/>
  <c r="U81" i="1"/>
  <c r="I82" i="1"/>
  <c r="W82" i="1" l="1"/>
  <c r="L82" i="1"/>
  <c r="M82" i="1" s="1"/>
  <c r="J82" i="1"/>
  <c r="P82" i="1"/>
  <c r="O82" i="1" l="1"/>
  <c r="Q82" i="1" s="1"/>
  <c r="R82" i="1" s="1"/>
  <c r="S82" i="1" s="1"/>
  <c r="N82" i="1"/>
  <c r="K82" i="1"/>
  <c r="T82" i="1" l="1"/>
  <c r="V82" i="1"/>
  <c r="G83" i="1" s="1"/>
  <c r="H83" i="1" l="1"/>
  <c r="U82" i="1"/>
  <c r="I83" i="1" l="1"/>
  <c r="W83" i="1" l="1"/>
  <c r="L83" i="1"/>
  <c r="M83" i="1"/>
  <c r="J83" i="1"/>
  <c r="P83" i="1"/>
  <c r="K83" i="1" l="1"/>
  <c r="O83" i="1"/>
  <c r="Q83" i="1" s="1"/>
  <c r="R83" i="1" s="1"/>
  <c r="S83" i="1" s="1"/>
  <c r="N83" i="1"/>
  <c r="V83" i="1" l="1"/>
  <c r="G84" i="1" s="1"/>
  <c r="T83" i="1"/>
  <c r="H84" i="1" l="1"/>
  <c r="U83" i="1"/>
  <c r="I84" i="1"/>
  <c r="W84" i="1" l="1"/>
  <c r="J84" i="1"/>
  <c r="L84" i="1"/>
  <c r="M84" i="1" s="1"/>
  <c r="P84" i="1"/>
  <c r="O84" i="1" l="1"/>
  <c r="Q84" i="1" s="1"/>
  <c r="R84" i="1" s="1"/>
  <c r="S84" i="1" s="1"/>
  <c r="N84" i="1"/>
  <c r="K84" i="1"/>
  <c r="T84" i="1" l="1"/>
  <c r="V84" i="1"/>
  <c r="G85" i="1" s="1"/>
  <c r="U84" i="1" l="1"/>
  <c r="H85" i="1"/>
  <c r="I85" i="1" l="1"/>
  <c r="W85" i="1" l="1"/>
  <c r="L85" i="1"/>
  <c r="M85" i="1" s="1"/>
  <c r="J85" i="1"/>
  <c r="P85" i="1"/>
  <c r="O85" i="1" l="1"/>
  <c r="Q85" i="1" s="1"/>
  <c r="R85" i="1" s="1"/>
  <c r="S85" i="1" s="1"/>
  <c r="N85" i="1"/>
  <c r="K85" i="1"/>
  <c r="V85" i="1" l="1"/>
  <c r="G86" i="1" s="1"/>
  <c r="T85" i="1"/>
  <c r="U85" i="1" l="1"/>
  <c r="H86" i="1"/>
  <c r="I86" i="1"/>
  <c r="W86" i="1" l="1"/>
  <c r="L86" i="1"/>
  <c r="M86" i="1" s="1"/>
  <c r="J86" i="1"/>
  <c r="P86" i="1"/>
  <c r="O86" i="1" l="1"/>
  <c r="Q86" i="1" s="1"/>
  <c r="R86" i="1" s="1"/>
  <c r="S86" i="1" s="1"/>
  <c r="N86" i="1"/>
  <c r="K86" i="1"/>
  <c r="T86" i="1" l="1"/>
  <c r="V86" i="1"/>
  <c r="G87" i="1" s="1"/>
  <c r="H87" i="1" l="1"/>
  <c r="U86" i="1"/>
  <c r="I87" i="1" l="1"/>
  <c r="W87" i="1" l="1"/>
  <c r="L87" i="1"/>
  <c r="M87" i="1" s="1"/>
  <c r="J87" i="1"/>
  <c r="P87" i="1"/>
  <c r="O87" i="1" l="1"/>
  <c r="Q87" i="1" s="1"/>
  <c r="R87" i="1" s="1"/>
  <c r="S87" i="1" s="1"/>
  <c r="N87" i="1"/>
  <c r="K87" i="1"/>
  <c r="V87" i="1" l="1"/>
  <c r="G88" i="1" s="1"/>
  <c r="T87" i="1"/>
  <c r="H88" i="1" l="1"/>
  <c r="U87" i="1"/>
  <c r="P88" i="1" l="1"/>
  <c r="I88" i="1"/>
  <c r="W88" i="1" l="1"/>
  <c r="L88" i="1"/>
  <c r="M88" i="1" s="1"/>
  <c r="J88" i="1"/>
  <c r="N88" i="1" l="1"/>
  <c r="O88" i="1"/>
  <c r="Q88" i="1" s="1"/>
  <c r="R88" i="1" s="1"/>
  <c r="S88" i="1" s="1"/>
  <c r="K88" i="1"/>
  <c r="T88" i="1" l="1"/>
  <c r="V88" i="1"/>
  <c r="G89" i="1" s="1"/>
  <c r="H89" i="1" l="1"/>
  <c r="U88" i="1"/>
  <c r="P89" i="1" l="1"/>
  <c r="I89" i="1"/>
  <c r="W89" i="1" l="1"/>
  <c r="L89" i="1"/>
  <c r="J89" i="1"/>
  <c r="M89" i="1"/>
  <c r="K89" i="1" l="1"/>
  <c r="O89" i="1"/>
  <c r="Q89" i="1" s="1"/>
  <c r="R89" i="1" s="1"/>
  <c r="S89" i="1" s="1"/>
  <c r="N89" i="1"/>
  <c r="T89" i="1" l="1"/>
  <c r="V89" i="1"/>
  <c r="G90" i="1" s="1"/>
  <c r="U89" i="1" l="1"/>
  <c r="H90" i="1"/>
  <c r="I90" i="1"/>
  <c r="P90" i="1" l="1"/>
  <c r="W90" i="1"/>
  <c r="L90" i="1"/>
  <c r="M90" i="1" s="1"/>
  <c r="J90" i="1"/>
  <c r="O90" i="1" l="1"/>
  <c r="Q90" i="1" s="1"/>
  <c r="R90" i="1" s="1"/>
  <c r="S90" i="1" s="1"/>
  <c r="N90" i="1"/>
  <c r="K90" i="1"/>
  <c r="V90" i="1" l="1"/>
  <c r="G91" i="1" s="1"/>
  <c r="T90" i="1"/>
  <c r="U90" i="1" l="1"/>
  <c r="H91" i="1"/>
  <c r="I91" i="1"/>
  <c r="W91" i="1" l="1"/>
  <c r="L91" i="1"/>
  <c r="M91" i="1"/>
  <c r="J91" i="1"/>
  <c r="P91" i="1"/>
  <c r="K91" i="1" l="1"/>
  <c r="O91" i="1"/>
  <c r="Q91" i="1" s="1"/>
  <c r="R91" i="1" s="1"/>
  <c r="S91" i="1" s="1"/>
  <c r="N91" i="1"/>
  <c r="T91" i="1" l="1"/>
  <c r="V91" i="1"/>
  <c r="G92" i="1" s="1"/>
  <c r="H92" i="1" l="1"/>
  <c r="U91" i="1"/>
  <c r="I92" i="1" l="1"/>
  <c r="W92" i="1" l="1"/>
  <c r="J92" i="1"/>
  <c r="L92" i="1"/>
  <c r="M92" i="1" s="1"/>
  <c r="P92" i="1"/>
  <c r="O92" i="1" l="1"/>
  <c r="Q92" i="1" s="1"/>
  <c r="R92" i="1" s="1"/>
  <c r="S92" i="1" s="1"/>
  <c r="N92" i="1"/>
  <c r="K92" i="1"/>
  <c r="V92" i="1" l="1"/>
  <c r="G93" i="1" s="1"/>
  <c r="T92" i="1"/>
  <c r="H93" i="1" l="1"/>
  <c r="U92" i="1"/>
  <c r="I93" i="1"/>
  <c r="W93" i="1" l="1"/>
  <c r="L93" i="1"/>
  <c r="M93" i="1" s="1"/>
  <c r="J93" i="1"/>
  <c r="P93" i="1"/>
  <c r="N93" i="1" l="1"/>
  <c r="O93" i="1"/>
  <c r="Q93" i="1" s="1"/>
  <c r="R93" i="1" s="1"/>
  <c r="S93" i="1" s="1"/>
  <c r="K93" i="1"/>
  <c r="T93" i="1" l="1"/>
  <c r="V93" i="1"/>
  <c r="G94" i="1" s="1"/>
  <c r="H94" i="1" l="1"/>
  <c r="U93" i="1"/>
  <c r="I94" i="1" l="1"/>
  <c r="W94" i="1" l="1"/>
  <c r="L94" i="1"/>
  <c r="M94" i="1" s="1"/>
  <c r="J94" i="1"/>
  <c r="P94" i="1"/>
  <c r="O94" i="1" l="1"/>
  <c r="Q94" i="1" s="1"/>
  <c r="R94" i="1" s="1"/>
  <c r="S94" i="1" s="1"/>
  <c r="N94" i="1"/>
  <c r="K94" i="1"/>
  <c r="V94" i="1" l="1"/>
  <c r="G95" i="1" s="1"/>
  <c r="T94" i="1"/>
  <c r="U94" i="1" l="1"/>
  <c r="H95" i="1"/>
  <c r="I95" i="1"/>
  <c r="W95" i="1" l="1"/>
  <c r="L95" i="1"/>
  <c r="M95" i="1" s="1"/>
  <c r="J95" i="1"/>
  <c r="P95" i="1"/>
  <c r="L96" i="1" l="1"/>
  <c r="O95" i="1"/>
  <c r="Q95" i="1" s="1"/>
  <c r="R95" i="1" s="1"/>
  <c r="S95" i="1" s="1"/>
  <c r="N95" i="1"/>
  <c r="K95" i="1"/>
  <c r="T95" i="1" l="1"/>
  <c r="V95" i="1"/>
  <c r="G96" i="1" s="1"/>
  <c r="U95" i="1" l="1"/>
  <c r="H96" i="1"/>
  <c r="I96" i="1" l="1"/>
  <c r="W96" i="1" l="1"/>
  <c r="J96" i="1"/>
  <c r="P96" i="1"/>
  <c r="K96" i="1" l="1"/>
  <c r="M96" i="1" s="1"/>
  <c r="L97" i="1" l="1"/>
  <c r="O96" i="1"/>
  <c r="Q96" i="1" s="1"/>
  <c r="R96" i="1" s="1"/>
  <c r="S96" i="1" s="1"/>
  <c r="N96" i="1"/>
  <c r="V96" i="1" l="1"/>
  <c r="G97" i="1" s="1"/>
  <c r="T96" i="1"/>
  <c r="H97" i="1" l="1"/>
  <c r="U96" i="1"/>
  <c r="I97" i="1"/>
  <c r="W97" i="1" l="1"/>
  <c r="J97" i="1"/>
  <c r="P97" i="1"/>
  <c r="K97" i="1" l="1"/>
  <c r="M97" i="1" s="1"/>
  <c r="O97" i="1" l="1"/>
  <c r="Q97" i="1" s="1"/>
  <c r="R97" i="1" s="1"/>
  <c r="S97" i="1" s="1"/>
  <c r="N97" i="1"/>
  <c r="T97" i="1" l="1"/>
  <c r="V97" i="1"/>
  <c r="G98" i="1" s="1"/>
  <c r="I98" i="1" l="1"/>
  <c r="H98" i="1"/>
  <c r="U97" i="1"/>
  <c r="W98" i="1" l="1"/>
  <c r="J98" i="1"/>
  <c r="L98" i="1"/>
  <c r="M98" i="1" s="1"/>
  <c r="P98" i="1"/>
  <c r="N98" i="1" l="1"/>
  <c r="O98" i="1"/>
  <c r="Q98" i="1" s="1"/>
  <c r="R98" i="1" s="1"/>
  <c r="S98" i="1" s="1"/>
  <c r="K98" i="1"/>
  <c r="V98" i="1" l="1"/>
  <c r="G99" i="1" s="1"/>
  <c r="T98" i="1"/>
  <c r="H99" i="1" l="1"/>
  <c r="U98" i="1"/>
  <c r="I99" i="1" l="1"/>
  <c r="W99" i="1" l="1"/>
  <c r="L99" i="1"/>
  <c r="M99" i="1"/>
  <c r="J99" i="1"/>
  <c r="P99" i="1"/>
  <c r="K99" i="1" l="1"/>
  <c r="O99" i="1"/>
  <c r="Q99" i="1" s="1"/>
  <c r="R99" i="1" s="1"/>
  <c r="S99" i="1" s="1"/>
  <c r="N99" i="1"/>
  <c r="V99" i="1" l="1"/>
  <c r="G100" i="1" s="1"/>
  <c r="T99" i="1"/>
  <c r="H100" i="1" l="1"/>
  <c r="U99" i="1"/>
  <c r="I100" i="1"/>
  <c r="W100" i="1" l="1"/>
  <c r="J100" i="1"/>
  <c r="L100" i="1"/>
  <c r="M100" i="1" s="1"/>
  <c r="P100" i="1"/>
  <c r="O100" i="1" l="1"/>
  <c r="Q100" i="1" s="1"/>
  <c r="R100" i="1" s="1"/>
  <c r="S100" i="1" s="1"/>
  <c r="N100" i="1"/>
  <c r="K100" i="1"/>
  <c r="T100" i="1" l="1"/>
  <c r="V100" i="1"/>
  <c r="G101" i="1" s="1"/>
  <c r="U100" i="1" l="1"/>
  <c r="H101" i="1"/>
  <c r="I101" i="1"/>
  <c r="W101" i="1" l="1"/>
  <c r="L101" i="1"/>
  <c r="M101" i="1"/>
  <c r="J101" i="1"/>
  <c r="P101" i="1"/>
  <c r="O101" i="1" l="1"/>
  <c r="Q101" i="1" s="1"/>
  <c r="R101" i="1" s="1"/>
  <c r="S101" i="1" s="1"/>
  <c r="N101" i="1"/>
  <c r="K101" i="1"/>
  <c r="V101" i="1" l="1"/>
  <c r="G102" i="1" s="1"/>
  <c r="T101" i="1"/>
  <c r="U101" i="1" l="1"/>
  <c r="H102" i="1"/>
  <c r="P102" i="1" l="1"/>
  <c r="I102" i="1"/>
  <c r="W102" i="1" l="1"/>
  <c r="L102" i="1"/>
  <c r="M102" i="1" s="1"/>
  <c r="J102" i="1"/>
  <c r="O102" i="1" l="1"/>
  <c r="Q102" i="1" s="1"/>
  <c r="R102" i="1" s="1"/>
  <c r="S102" i="1" s="1"/>
  <c r="N102" i="1"/>
  <c r="K102" i="1"/>
  <c r="V102" i="1" l="1"/>
  <c r="G103" i="1" s="1"/>
  <c r="T102" i="1"/>
  <c r="H103" i="1" l="1"/>
  <c r="U102" i="1"/>
  <c r="I103" i="1" l="1"/>
  <c r="W103" i="1" l="1"/>
  <c r="L103" i="1"/>
  <c r="M103" i="1" s="1"/>
  <c r="J103" i="1"/>
  <c r="P103" i="1"/>
  <c r="O103" i="1" l="1"/>
  <c r="Q103" i="1" s="1"/>
  <c r="R103" i="1" s="1"/>
  <c r="S103" i="1" s="1"/>
  <c r="N103" i="1"/>
  <c r="K103" i="1"/>
  <c r="T103" i="1" l="1"/>
  <c r="V103" i="1"/>
  <c r="G104" i="1" s="1"/>
  <c r="H104" i="1" l="1"/>
  <c r="U103" i="1"/>
  <c r="I104" i="1" l="1"/>
  <c r="W104" i="1" l="1"/>
  <c r="L104" i="1"/>
  <c r="J104" i="1"/>
  <c r="M104" i="1"/>
  <c r="P104" i="1"/>
  <c r="K104" i="1" l="1"/>
  <c r="O104" i="1"/>
  <c r="Q104" i="1" s="1"/>
  <c r="R104" i="1" s="1"/>
  <c r="S104" i="1" s="1"/>
  <c r="N104" i="1"/>
  <c r="V104" i="1" l="1"/>
  <c r="G105" i="1" s="1"/>
  <c r="T104" i="1"/>
  <c r="H105" i="1" l="1"/>
  <c r="U104" i="1"/>
  <c r="I105" i="1"/>
  <c r="W105" i="1" l="1"/>
  <c r="J105" i="1"/>
  <c r="L105" i="1"/>
  <c r="M105" i="1" s="1"/>
  <c r="P105" i="1"/>
  <c r="O105" i="1" l="1"/>
  <c r="Q105" i="1" s="1"/>
  <c r="R105" i="1" s="1"/>
  <c r="S105" i="1" s="1"/>
  <c r="N105" i="1"/>
  <c r="K105" i="1"/>
  <c r="T105" i="1" l="1"/>
  <c r="V105" i="1"/>
  <c r="G106" i="1" s="1"/>
  <c r="U105" i="1" l="1"/>
  <c r="H106" i="1"/>
  <c r="I106" i="1" l="1"/>
  <c r="W106" i="1" l="1"/>
  <c r="J106" i="1"/>
  <c r="L106" i="1"/>
  <c r="M106" i="1" s="1"/>
  <c r="P106" i="1"/>
  <c r="O106" i="1" l="1"/>
  <c r="Q106" i="1" s="1"/>
  <c r="R106" i="1" s="1"/>
  <c r="S106" i="1" s="1"/>
  <c r="N106" i="1"/>
  <c r="K106" i="1"/>
  <c r="V106" i="1" l="1"/>
  <c r="G107" i="1" s="1"/>
  <c r="T106" i="1"/>
  <c r="U106" i="1" l="1"/>
  <c r="H107" i="1"/>
  <c r="I107" i="1"/>
  <c r="W107" i="1" l="1"/>
  <c r="L107" i="1"/>
  <c r="M107" i="1" s="1"/>
  <c r="J107" i="1"/>
  <c r="P107" i="1"/>
  <c r="O107" i="1" l="1"/>
  <c r="Q107" i="1" s="1"/>
  <c r="R107" i="1" s="1"/>
  <c r="S107" i="1" s="1"/>
  <c r="N107" i="1"/>
  <c r="K107" i="1"/>
  <c r="V107" i="1" l="1"/>
  <c r="G108" i="1" s="1"/>
  <c r="T107" i="1"/>
  <c r="H108" i="1" l="1"/>
  <c r="U107" i="1"/>
  <c r="I108" i="1"/>
  <c r="W108" i="1" l="1"/>
  <c r="L108" i="1"/>
  <c r="M108" i="1" s="1"/>
  <c r="J108" i="1"/>
  <c r="P108" i="1"/>
  <c r="O108" i="1" l="1"/>
  <c r="Q108" i="1" s="1"/>
  <c r="R108" i="1" s="1"/>
  <c r="S108" i="1" s="1"/>
  <c r="N108" i="1"/>
  <c r="K108" i="1"/>
  <c r="T108" i="1" l="1"/>
  <c r="V108" i="1"/>
  <c r="G109" i="1" s="1"/>
  <c r="H109" i="1" l="1"/>
  <c r="U108" i="1"/>
  <c r="I109" i="1" l="1"/>
  <c r="W109" i="1" l="1"/>
  <c r="L109" i="1"/>
  <c r="M109" i="1" s="1"/>
  <c r="J109" i="1"/>
  <c r="P109" i="1"/>
  <c r="N109" i="1" l="1"/>
  <c r="O109" i="1"/>
  <c r="Q109" i="1" s="1"/>
  <c r="R109" i="1" s="1"/>
  <c r="S109" i="1" s="1"/>
  <c r="K109" i="1"/>
  <c r="V109" i="1" l="1"/>
  <c r="G110" i="1" s="1"/>
  <c r="T109" i="1"/>
  <c r="H110" i="1" l="1"/>
  <c r="U109" i="1"/>
  <c r="I110" i="1"/>
  <c r="W110" i="1" l="1"/>
  <c r="L110" i="1"/>
  <c r="M110" i="1" s="1"/>
  <c r="J110" i="1"/>
  <c r="P110" i="1"/>
  <c r="O110" i="1" l="1"/>
  <c r="Q110" i="1" s="1"/>
  <c r="R110" i="1" s="1"/>
  <c r="S110" i="1" s="1"/>
  <c r="N110" i="1"/>
  <c r="K110" i="1"/>
  <c r="T110" i="1" l="1"/>
  <c r="V110" i="1"/>
  <c r="G111" i="1" s="1"/>
  <c r="U110" i="1" l="1"/>
  <c r="H111" i="1"/>
  <c r="I111" i="1" l="1"/>
  <c r="W111" i="1" l="1"/>
  <c r="L111" i="1"/>
  <c r="M111" i="1" s="1"/>
  <c r="J111" i="1"/>
  <c r="P111" i="1"/>
  <c r="O111" i="1" l="1"/>
  <c r="Q111" i="1" s="1"/>
  <c r="R111" i="1" s="1"/>
  <c r="S111" i="1" s="1"/>
  <c r="N111" i="1"/>
  <c r="K111" i="1"/>
  <c r="V111" i="1" l="1"/>
  <c r="G112" i="1" s="1"/>
  <c r="T111" i="1"/>
  <c r="U111" i="1" l="1"/>
  <c r="H112" i="1"/>
  <c r="I112" i="1"/>
  <c r="W112" i="1" l="1"/>
  <c r="L112" i="1"/>
  <c r="M112" i="1" s="1"/>
  <c r="J112" i="1"/>
  <c r="P112" i="1"/>
  <c r="O112" i="1" l="1"/>
  <c r="Q112" i="1" s="1"/>
  <c r="R112" i="1" s="1"/>
  <c r="S112" i="1" s="1"/>
  <c r="N112" i="1"/>
  <c r="K112" i="1"/>
  <c r="T112" i="1" l="1"/>
  <c r="V112" i="1"/>
  <c r="G113" i="1" s="1"/>
  <c r="H113" i="1" l="1"/>
  <c r="U112" i="1"/>
  <c r="I113" i="1" l="1"/>
  <c r="W113" i="1" l="1"/>
  <c r="L113" i="1"/>
  <c r="M113" i="1" s="1"/>
  <c r="J113" i="1"/>
  <c r="P113" i="1"/>
  <c r="O113" i="1" l="1"/>
  <c r="Q113" i="1" s="1"/>
  <c r="R113" i="1" s="1"/>
  <c r="S113" i="1" s="1"/>
  <c r="N113" i="1"/>
  <c r="K113" i="1"/>
  <c r="V113" i="1" l="1"/>
  <c r="G114" i="1" s="1"/>
  <c r="T113" i="1"/>
  <c r="H114" i="1" l="1"/>
  <c r="U113" i="1"/>
  <c r="I114" i="1"/>
  <c r="W114" i="1" l="1"/>
  <c r="J114" i="1"/>
  <c r="L114" i="1"/>
  <c r="M114" i="1" s="1"/>
  <c r="P114" i="1"/>
  <c r="N114" i="1" l="1"/>
  <c r="O114" i="1"/>
  <c r="Q114" i="1" s="1"/>
  <c r="R114" i="1" s="1"/>
  <c r="S114" i="1" s="1"/>
  <c r="K114" i="1"/>
  <c r="V114" i="1" l="1"/>
  <c r="G115" i="1" s="1"/>
  <c r="T114" i="1"/>
  <c r="H115" i="1" l="1"/>
  <c r="U114" i="1"/>
  <c r="I115" i="1"/>
  <c r="W115" i="1" l="1"/>
  <c r="L115" i="1"/>
  <c r="J115" i="1"/>
  <c r="M115" i="1"/>
  <c r="P115" i="1"/>
  <c r="K115" i="1" l="1"/>
  <c r="L116" i="1"/>
  <c r="O115" i="1"/>
  <c r="Q115" i="1" s="1"/>
  <c r="R115" i="1" s="1"/>
  <c r="S115" i="1" s="1"/>
  <c r="N115" i="1"/>
  <c r="T115" i="1" l="1"/>
  <c r="V115" i="1"/>
  <c r="G116" i="1" s="1"/>
  <c r="I116" i="1" l="1"/>
  <c r="H116" i="1"/>
  <c r="U115" i="1"/>
  <c r="W116" i="1" l="1"/>
  <c r="J116" i="1"/>
  <c r="P116" i="1"/>
  <c r="K116" i="1" l="1"/>
  <c r="M116" i="1" s="1"/>
  <c r="L117" i="1" l="1"/>
  <c r="O116" i="1"/>
  <c r="Q116" i="1" s="1"/>
  <c r="R116" i="1" s="1"/>
  <c r="S116" i="1" s="1"/>
  <c r="N116" i="1"/>
  <c r="V116" i="1" l="1"/>
  <c r="G117" i="1" s="1"/>
  <c r="T116" i="1"/>
  <c r="U116" i="1" l="1"/>
  <c r="H117" i="1"/>
  <c r="I117" i="1"/>
  <c r="W117" i="1" l="1"/>
  <c r="J117" i="1"/>
  <c r="P117" i="1"/>
  <c r="K117" i="1" l="1"/>
  <c r="M117" i="1" s="1"/>
  <c r="L118" i="1" l="1"/>
  <c r="O117" i="1"/>
  <c r="Q117" i="1" s="1"/>
  <c r="R117" i="1" s="1"/>
  <c r="S117" i="1" s="1"/>
  <c r="N117" i="1"/>
  <c r="T117" i="1" l="1"/>
  <c r="V117" i="1"/>
  <c r="G118" i="1" s="1"/>
  <c r="U117" i="1" l="1"/>
  <c r="H118" i="1"/>
  <c r="I118" i="1" l="1"/>
  <c r="W118" i="1" l="1"/>
  <c r="J118" i="1"/>
  <c r="P118" i="1"/>
  <c r="K118" i="1" l="1"/>
  <c r="M118" i="1" s="1"/>
  <c r="O118" i="1" l="1"/>
  <c r="Q118" i="1" s="1"/>
  <c r="R118" i="1" s="1"/>
  <c r="S118" i="1" s="1"/>
  <c r="N118" i="1"/>
  <c r="V118" i="1" l="1"/>
  <c r="G119" i="1" s="1"/>
  <c r="T118" i="1"/>
  <c r="H119" i="1" l="1"/>
  <c r="U118" i="1"/>
  <c r="I119" i="1"/>
  <c r="W119" i="1" l="1"/>
  <c r="J119" i="1"/>
  <c r="L119" i="1"/>
  <c r="P119" i="1"/>
  <c r="K119" i="1" l="1"/>
  <c r="M119" i="1" s="1"/>
  <c r="O119" i="1" l="1"/>
  <c r="Q119" i="1" s="1"/>
  <c r="R119" i="1" s="1"/>
  <c r="S119" i="1" s="1"/>
  <c r="N119" i="1"/>
  <c r="V119" i="1" l="1"/>
  <c r="G120" i="1" s="1"/>
  <c r="T119" i="1"/>
  <c r="H120" i="1" l="1"/>
  <c r="U119" i="1"/>
  <c r="I120" i="1"/>
  <c r="W120" i="1" l="1"/>
  <c r="J120" i="1"/>
  <c r="L120" i="1"/>
  <c r="P120" i="1"/>
  <c r="K120" i="1" l="1"/>
  <c r="M120" i="1" s="1"/>
  <c r="O120" i="1" l="1"/>
  <c r="Q120" i="1" s="1"/>
  <c r="R120" i="1" s="1"/>
  <c r="S120" i="1" s="1"/>
  <c r="N120" i="1"/>
  <c r="T120" i="1" l="1"/>
  <c r="V120" i="1"/>
  <c r="G121" i="1" s="1"/>
  <c r="H121" i="1" l="1"/>
  <c r="U120" i="1"/>
  <c r="I121" i="1" l="1"/>
  <c r="W121" i="1" l="1"/>
  <c r="J121" i="1"/>
  <c r="L121" i="1"/>
  <c r="P121" i="1"/>
  <c r="K121" i="1" l="1"/>
  <c r="M121" i="1" s="1"/>
  <c r="O121" i="1" l="1"/>
  <c r="Q121" i="1" s="1"/>
  <c r="R121" i="1" s="1"/>
  <c r="S121" i="1" s="1"/>
  <c r="N121" i="1"/>
  <c r="V121" i="1" l="1"/>
  <c r="G122" i="1" s="1"/>
  <c r="T121" i="1"/>
  <c r="U121" i="1" l="1"/>
  <c r="H122" i="1"/>
  <c r="I122" i="1"/>
  <c r="W122" i="1" l="1"/>
  <c r="J122" i="1"/>
  <c r="L122" i="1"/>
  <c r="P122" i="1"/>
  <c r="K122" i="1" l="1"/>
  <c r="M122" i="1" s="1"/>
  <c r="O122" i="1" l="1"/>
  <c r="Q122" i="1" s="1"/>
  <c r="R122" i="1" s="1"/>
  <c r="S122" i="1" s="1"/>
  <c r="N122" i="1"/>
  <c r="T122" i="1" l="1"/>
  <c r="V122" i="1"/>
  <c r="G123" i="1" s="1"/>
  <c r="U122" i="1" l="1"/>
  <c r="H123" i="1"/>
  <c r="I123" i="1" l="1"/>
  <c r="W123" i="1" l="1"/>
  <c r="J123" i="1"/>
  <c r="L123" i="1"/>
  <c r="P123" i="1"/>
  <c r="K123" i="1" l="1"/>
  <c r="M123" i="1" s="1"/>
  <c r="O123" i="1" l="1"/>
  <c r="Q123" i="1" s="1"/>
  <c r="R123" i="1" s="1"/>
  <c r="S123" i="1" s="1"/>
  <c r="N123" i="1"/>
  <c r="V123" i="1" l="1"/>
  <c r="G124" i="1" s="1"/>
  <c r="T123" i="1"/>
  <c r="H124" i="1" l="1"/>
  <c r="U123" i="1"/>
  <c r="I124" i="1"/>
  <c r="W124" i="1" l="1"/>
  <c r="J124" i="1"/>
  <c r="L124" i="1"/>
  <c r="P124" i="1"/>
  <c r="K124" i="1" l="1"/>
  <c r="M124" i="1" s="1"/>
  <c r="O124" i="1" l="1"/>
  <c r="Q124" i="1" s="1"/>
  <c r="R124" i="1" s="1"/>
  <c r="S124" i="1" s="1"/>
  <c r="N124" i="1"/>
  <c r="T124" i="1" l="1"/>
  <c r="V124" i="1"/>
  <c r="G125" i="1" s="1"/>
  <c r="H125" i="1" l="1"/>
  <c r="U124" i="1"/>
  <c r="I125" i="1" l="1"/>
  <c r="W125" i="1" l="1"/>
  <c r="J125" i="1"/>
  <c r="L125" i="1"/>
  <c r="P125" i="1"/>
  <c r="K125" i="1" l="1"/>
  <c r="M125" i="1" s="1"/>
  <c r="N125" i="1" l="1"/>
  <c r="O125" i="1"/>
  <c r="Q125" i="1" s="1"/>
  <c r="R125" i="1" s="1"/>
  <c r="S125" i="1" s="1"/>
  <c r="V125" i="1" l="1"/>
  <c r="G126" i="1" s="1"/>
  <c r="T125" i="1"/>
  <c r="H126" i="1" l="1"/>
  <c r="U125" i="1"/>
  <c r="I126" i="1"/>
  <c r="W126" i="1" l="1"/>
  <c r="J126" i="1"/>
  <c r="L126" i="1"/>
  <c r="P126" i="1"/>
  <c r="K126" i="1" l="1"/>
  <c r="M126" i="1" s="1"/>
  <c r="O126" i="1" l="1"/>
  <c r="Q126" i="1" s="1"/>
  <c r="R126" i="1" s="1"/>
  <c r="S126" i="1" s="1"/>
  <c r="N126" i="1"/>
  <c r="T126" i="1" l="1"/>
  <c r="V126" i="1"/>
  <c r="G127" i="1" s="1"/>
  <c r="U126" i="1" l="1"/>
  <c r="H127" i="1"/>
  <c r="I127" i="1" l="1"/>
  <c r="W127" i="1" l="1"/>
  <c r="J127" i="1"/>
  <c r="L127" i="1"/>
  <c r="P127" i="1"/>
  <c r="K127" i="1" l="1"/>
  <c r="M127" i="1" s="1"/>
  <c r="O127" i="1" l="1"/>
  <c r="Q127" i="1" s="1"/>
  <c r="R127" i="1" s="1"/>
  <c r="S127" i="1" s="1"/>
  <c r="N127" i="1"/>
  <c r="V127" i="1" l="1"/>
  <c r="G128" i="1" s="1"/>
  <c r="T127" i="1"/>
  <c r="U127" i="1" l="1"/>
  <c r="H128" i="1"/>
  <c r="I128" i="1"/>
  <c r="W128" i="1" l="1"/>
  <c r="J128" i="1"/>
  <c r="L128" i="1"/>
  <c r="P128" i="1"/>
  <c r="K128" i="1" l="1"/>
  <c r="M128" i="1" s="1"/>
  <c r="O128" i="1" l="1"/>
  <c r="Q128" i="1" s="1"/>
  <c r="R128" i="1" s="1"/>
  <c r="S128" i="1" s="1"/>
  <c r="N128" i="1"/>
  <c r="T128" i="1" l="1"/>
  <c r="V128" i="1"/>
  <c r="G129" i="1" s="1"/>
  <c r="H129" i="1" l="1"/>
  <c r="U128" i="1"/>
  <c r="I129" i="1" l="1"/>
  <c r="W129" i="1" l="1"/>
  <c r="J129" i="1"/>
  <c r="L129" i="1"/>
  <c r="P129" i="1"/>
  <c r="K129" i="1" l="1"/>
  <c r="M129" i="1" s="1"/>
  <c r="O129" i="1" l="1"/>
  <c r="Q129" i="1" s="1"/>
  <c r="R129" i="1" s="1"/>
  <c r="S129" i="1" s="1"/>
  <c r="N129" i="1"/>
  <c r="V129" i="1" l="1"/>
  <c r="G130" i="1" s="1"/>
  <c r="T129" i="1"/>
  <c r="H130" i="1" l="1"/>
  <c r="U129" i="1"/>
  <c r="I130" i="1"/>
  <c r="W130" i="1" l="1"/>
  <c r="J130" i="1"/>
  <c r="L130" i="1"/>
  <c r="P130" i="1"/>
  <c r="K130" i="1" l="1"/>
  <c r="M130" i="1" s="1"/>
  <c r="N130" i="1" l="1"/>
  <c r="O130" i="1"/>
  <c r="Q130" i="1" s="1"/>
  <c r="R130" i="1" s="1"/>
  <c r="S130" i="1" s="1"/>
  <c r="T130" i="1" l="1"/>
  <c r="V130" i="1"/>
  <c r="G131" i="1" s="1"/>
  <c r="H131" i="1" l="1"/>
  <c r="U130" i="1"/>
  <c r="I131" i="1" l="1"/>
  <c r="W131" i="1" l="1"/>
  <c r="J131" i="1"/>
  <c r="L131" i="1"/>
  <c r="P131" i="1"/>
  <c r="K131" i="1" l="1"/>
  <c r="M131" i="1" s="1"/>
  <c r="O131" i="1" l="1"/>
  <c r="Q131" i="1" s="1"/>
  <c r="R131" i="1" s="1"/>
  <c r="S131" i="1" s="1"/>
  <c r="N131" i="1"/>
  <c r="V131" i="1" l="1"/>
  <c r="G132" i="1" s="1"/>
  <c r="T131" i="1"/>
  <c r="H132" i="1" l="1"/>
  <c r="U131" i="1"/>
  <c r="I132" i="1"/>
  <c r="W132" i="1" l="1"/>
  <c r="J132" i="1"/>
  <c r="L132" i="1"/>
  <c r="P132" i="1"/>
  <c r="K132" i="1" l="1"/>
  <c r="M132" i="1" s="1"/>
  <c r="O132" i="1" l="1"/>
  <c r="Q132" i="1" s="1"/>
  <c r="R132" i="1" s="1"/>
  <c r="S132" i="1" s="1"/>
  <c r="N132" i="1"/>
  <c r="T132" i="1" l="1"/>
  <c r="V132" i="1"/>
  <c r="G133" i="1" s="1"/>
  <c r="U132" i="1" l="1"/>
  <c r="H133" i="1"/>
  <c r="I133" i="1" l="1"/>
  <c r="W133" i="1" l="1"/>
  <c r="J133" i="1"/>
  <c r="L133" i="1"/>
  <c r="P133" i="1"/>
  <c r="K133" i="1" l="1"/>
  <c r="M133" i="1" s="1"/>
  <c r="O133" i="1" l="1"/>
  <c r="Q133" i="1" s="1"/>
  <c r="R133" i="1" s="1"/>
  <c r="S133" i="1" s="1"/>
  <c r="N133" i="1"/>
  <c r="V133" i="1" l="1"/>
  <c r="G134" i="1" s="1"/>
  <c r="T133" i="1"/>
  <c r="U133" i="1" l="1"/>
  <c r="H134" i="1"/>
  <c r="I134" i="1"/>
  <c r="W134" i="1" l="1"/>
  <c r="J134" i="1"/>
  <c r="L134" i="1"/>
  <c r="P134" i="1"/>
  <c r="K134" i="1" l="1"/>
  <c r="M134" i="1" s="1"/>
  <c r="O134" i="1" l="1"/>
  <c r="Q134" i="1" s="1"/>
  <c r="R134" i="1" s="1"/>
  <c r="S134" i="1" s="1"/>
  <c r="N134" i="1"/>
  <c r="T134" i="1" l="1"/>
  <c r="V134" i="1"/>
  <c r="G135" i="1" s="1"/>
  <c r="H135" i="1" l="1"/>
  <c r="U134" i="1"/>
  <c r="I135" i="1" l="1"/>
  <c r="W135" i="1" l="1"/>
  <c r="J135" i="1"/>
  <c r="L135" i="1"/>
  <c r="P135" i="1"/>
  <c r="K135" i="1" l="1"/>
  <c r="M135" i="1" s="1"/>
  <c r="O135" i="1" l="1"/>
  <c r="Q135" i="1" s="1"/>
  <c r="R135" i="1" s="1"/>
  <c r="S135" i="1" s="1"/>
  <c r="N135" i="1"/>
  <c r="V135" i="1" l="1"/>
  <c r="G136" i="1" s="1"/>
  <c r="T135" i="1"/>
  <c r="H136" i="1" l="1"/>
  <c r="U135" i="1"/>
  <c r="I136" i="1"/>
  <c r="W136" i="1" l="1"/>
  <c r="J136" i="1"/>
  <c r="L136" i="1"/>
  <c r="P136" i="1"/>
  <c r="K136" i="1" l="1"/>
  <c r="M136" i="1" s="1"/>
  <c r="O136" i="1" l="1"/>
  <c r="Q136" i="1" s="1"/>
  <c r="R136" i="1" s="1"/>
  <c r="S136" i="1" s="1"/>
  <c r="N136" i="1"/>
  <c r="T136" i="1" l="1"/>
  <c r="V136" i="1"/>
  <c r="G137" i="1" s="1"/>
  <c r="H137" i="1" l="1"/>
  <c r="U136" i="1"/>
  <c r="I137" i="1" l="1"/>
  <c r="W137" i="1" l="1"/>
  <c r="J137" i="1"/>
  <c r="L137" i="1"/>
  <c r="P137" i="1"/>
  <c r="K137" i="1" l="1"/>
  <c r="M137" i="1" s="1"/>
  <c r="O137" i="1" l="1"/>
  <c r="Q137" i="1" s="1"/>
  <c r="R137" i="1" s="1"/>
  <c r="S137" i="1" s="1"/>
  <c r="N137" i="1"/>
  <c r="V137" i="1" l="1"/>
  <c r="G138" i="1" s="1"/>
  <c r="T137" i="1"/>
  <c r="U137" i="1" l="1"/>
  <c r="H138" i="1"/>
  <c r="I138" i="1"/>
  <c r="W138" i="1" l="1"/>
  <c r="J138" i="1"/>
  <c r="L138" i="1"/>
  <c r="P138" i="1"/>
  <c r="K138" i="1" l="1"/>
  <c r="M138" i="1" s="1"/>
  <c r="O138" i="1" l="1"/>
  <c r="Q138" i="1" s="1"/>
  <c r="R138" i="1" s="1"/>
  <c r="S138" i="1" s="1"/>
  <c r="N138" i="1"/>
  <c r="T138" i="1" l="1"/>
  <c r="V138" i="1"/>
  <c r="G139" i="1" s="1"/>
  <c r="U138" i="1" l="1"/>
  <c r="H139" i="1"/>
  <c r="I139" i="1" l="1"/>
  <c r="W139" i="1" l="1"/>
  <c r="J139" i="1"/>
  <c r="L139" i="1"/>
  <c r="P139" i="1"/>
  <c r="K139" i="1" l="1"/>
  <c r="M139" i="1" s="1"/>
  <c r="O139" i="1" l="1"/>
  <c r="Q139" i="1" s="1"/>
  <c r="R139" i="1" s="1"/>
  <c r="S139" i="1" s="1"/>
  <c r="N139" i="1"/>
  <c r="V139" i="1" l="1"/>
  <c r="G140" i="1" s="1"/>
  <c r="T139" i="1"/>
  <c r="H140" i="1" l="1"/>
  <c r="U139" i="1"/>
  <c r="I140" i="1"/>
  <c r="W140" i="1" l="1"/>
  <c r="J140" i="1"/>
  <c r="L140" i="1"/>
  <c r="P140" i="1"/>
  <c r="K140" i="1" l="1"/>
  <c r="M140" i="1" s="1"/>
  <c r="O140" i="1" l="1"/>
  <c r="Q140" i="1" s="1"/>
  <c r="R140" i="1" s="1"/>
  <c r="S140" i="1" s="1"/>
  <c r="N140" i="1"/>
  <c r="T140" i="1" l="1"/>
  <c r="V140" i="1"/>
  <c r="G141" i="1" s="1"/>
  <c r="H141" i="1" l="1"/>
  <c r="U140" i="1"/>
  <c r="I141" i="1" l="1"/>
  <c r="W141" i="1" l="1"/>
  <c r="J141" i="1"/>
  <c r="L141" i="1"/>
  <c r="P141" i="1"/>
  <c r="K141" i="1" l="1"/>
  <c r="M141" i="1" s="1"/>
  <c r="N141" i="1" l="1"/>
  <c r="O141" i="1"/>
  <c r="Q141" i="1" s="1"/>
  <c r="R141" i="1" s="1"/>
  <c r="S141" i="1" s="1"/>
  <c r="V141" i="1" l="1"/>
  <c r="G142" i="1" s="1"/>
  <c r="T141" i="1"/>
  <c r="H142" i="1" l="1"/>
  <c r="U141" i="1"/>
  <c r="I142" i="1"/>
  <c r="W142" i="1" l="1"/>
  <c r="J142" i="1"/>
  <c r="L142" i="1"/>
  <c r="P142" i="1"/>
  <c r="K142" i="1" l="1"/>
  <c r="M142" i="1" s="1"/>
  <c r="O142" i="1" l="1"/>
  <c r="Q142" i="1" s="1"/>
  <c r="R142" i="1" s="1"/>
  <c r="S142" i="1" s="1"/>
  <c r="N142" i="1"/>
  <c r="T142" i="1" l="1"/>
  <c r="V142" i="1"/>
  <c r="G143" i="1" s="1"/>
  <c r="U142" i="1" l="1"/>
  <c r="H143" i="1"/>
  <c r="I143" i="1" l="1"/>
  <c r="W143" i="1" l="1"/>
  <c r="J143" i="1"/>
  <c r="L143" i="1"/>
  <c r="P143" i="1"/>
  <c r="K143" i="1" l="1"/>
  <c r="M143" i="1" s="1"/>
  <c r="O143" i="1" l="1"/>
  <c r="Q143" i="1" s="1"/>
  <c r="R143" i="1" s="1"/>
  <c r="S143" i="1" s="1"/>
  <c r="N143" i="1"/>
  <c r="V143" i="1" l="1"/>
  <c r="G144" i="1" s="1"/>
  <c r="T143" i="1"/>
  <c r="U143" i="1" l="1"/>
  <c r="H144" i="1"/>
  <c r="I144" i="1"/>
  <c r="W144" i="1" l="1"/>
  <c r="J144" i="1"/>
  <c r="L144" i="1"/>
  <c r="P144" i="1"/>
  <c r="K144" i="1" l="1"/>
  <c r="M144" i="1" s="1"/>
  <c r="O144" i="1" l="1"/>
  <c r="Q144" i="1" s="1"/>
  <c r="R144" i="1" s="1"/>
  <c r="S144" i="1" s="1"/>
  <c r="N144" i="1"/>
  <c r="T144" i="1" l="1"/>
  <c r="V144" i="1"/>
  <c r="G145" i="1" s="1"/>
  <c r="H145" i="1" l="1"/>
  <c r="U144" i="1"/>
  <c r="I145" i="1" l="1"/>
  <c r="W145" i="1" l="1"/>
  <c r="J145" i="1"/>
  <c r="L145" i="1"/>
  <c r="P145" i="1"/>
  <c r="K145" i="1" l="1"/>
  <c r="M145" i="1" s="1"/>
  <c r="O145" i="1" l="1"/>
  <c r="Q145" i="1" s="1"/>
  <c r="R145" i="1" s="1"/>
  <c r="S145" i="1" s="1"/>
  <c r="N145" i="1"/>
  <c r="V145" i="1" l="1"/>
  <c r="G146" i="1" s="1"/>
  <c r="T145" i="1"/>
  <c r="H146" i="1" l="1"/>
  <c r="U145" i="1"/>
  <c r="I146" i="1"/>
  <c r="W146" i="1" l="1"/>
  <c r="J146" i="1"/>
  <c r="L146" i="1"/>
  <c r="P146" i="1"/>
  <c r="K146" i="1" l="1"/>
  <c r="M146" i="1" s="1"/>
  <c r="N146" i="1" l="1"/>
  <c r="O146" i="1"/>
  <c r="Q146" i="1" s="1"/>
  <c r="R146" i="1" s="1"/>
  <c r="S146" i="1" s="1"/>
  <c r="T146" i="1" l="1"/>
  <c r="V146" i="1"/>
  <c r="G147" i="1" s="1"/>
  <c r="H147" i="1" l="1"/>
  <c r="U146" i="1"/>
  <c r="I147" i="1" l="1"/>
  <c r="W147" i="1" l="1"/>
  <c r="J147" i="1"/>
  <c r="L147" i="1"/>
  <c r="P147" i="1"/>
  <c r="K147" i="1" l="1"/>
  <c r="M147" i="1" s="1"/>
  <c r="O147" i="1" l="1"/>
  <c r="Q147" i="1" s="1"/>
  <c r="R147" i="1" s="1"/>
  <c r="S147" i="1" s="1"/>
  <c r="N147" i="1"/>
  <c r="V147" i="1" l="1"/>
  <c r="G148" i="1" s="1"/>
  <c r="T147" i="1"/>
  <c r="H148" i="1" l="1"/>
  <c r="U147" i="1"/>
  <c r="I148" i="1"/>
  <c r="W148" i="1" l="1"/>
  <c r="J148" i="1"/>
  <c r="L148" i="1"/>
  <c r="P148" i="1"/>
  <c r="K148" i="1" l="1"/>
  <c r="M148" i="1" s="1"/>
  <c r="O148" i="1" l="1"/>
  <c r="Q148" i="1" s="1"/>
  <c r="R148" i="1" s="1"/>
  <c r="S148" i="1" s="1"/>
  <c r="N148" i="1"/>
  <c r="T148" i="1" l="1"/>
  <c r="V148" i="1"/>
  <c r="G149" i="1" s="1"/>
  <c r="U148" i="1" l="1"/>
  <c r="H149" i="1"/>
  <c r="I149" i="1" l="1"/>
  <c r="W149" i="1" l="1"/>
  <c r="J149" i="1"/>
  <c r="L149" i="1"/>
  <c r="P149" i="1"/>
  <c r="K149" i="1" l="1"/>
  <c r="M149" i="1" s="1"/>
  <c r="O149" i="1" l="1"/>
  <c r="Q149" i="1" s="1"/>
  <c r="R149" i="1" s="1"/>
  <c r="S149" i="1" s="1"/>
  <c r="N149" i="1"/>
  <c r="V149" i="1" l="1"/>
  <c r="G150" i="1" s="1"/>
  <c r="T149" i="1"/>
  <c r="U149" i="1" l="1"/>
  <c r="H150" i="1"/>
  <c r="I150" i="1"/>
  <c r="W150" i="1" l="1"/>
  <c r="J150" i="1"/>
  <c r="L150" i="1"/>
  <c r="P150" i="1"/>
  <c r="K150" i="1" l="1"/>
  <c r="M150" i="1" s="1"/>
  <c r="O150" i="1" l="1"/>
  <c r="Q150" i="1" s="1"/>
  <c r="R150" i="1" s="1"/>
  <c r="S150" i="1" s="1"/>
  <c r="N150" i="1"/>
  <c r="T150" i="1" l="1"/>
  <c r="V150" i="1"/>
  <c r="G151" i="1" s="1"/>
  <c r="H151" i="1" l="1"/>
  <c r="U150" i="1"/>
  <c r="I151" i="1" l="1"/>
  <c r="W151" i="1" l="1"/>
  <c r="J151" i="1"/>
  <c r="L151" i="1"/>
  <c r="P151" i="1"/>
  <c r="K151" i="1" l="1"/>
  <c r="M151" i="1" s="1"/>
  <c r="O151" i="1" l="1"/>
  <c r="Q151" i="1" s="1"/>
  <c r="R151" i="1" s="1"/>
  <c r="S151" i="1" s="1"/>
  <c r="N151" i="1"/>
  <c r="V151" i="1" l="1"/>
  <c r="G152" i="1" s="1"/>
  <c r="T151" i="1"/>
  <c r="H152" i="1" l="1"/>
  <c r="U151" i="1"/>
  <c r="I152" i="1"/>
  <c r="W152" i="1" l="1"/>
  <c r="J152" i="1"/>
  <c r="L152" i="1"/>
  <c r="P152" i="1"/>
  <c r="K152" i="1" l="1"/>
  <c r="M152" i="1" s="1"/>
  <c r="O152" i="1" l="1"/>
  <c r="Q152" i="1" s="1"/>
  <c r="R152" i="1" s="1"/>
  <c r="S152" i="1" s="1"/>
  <c r="N152" i="1"/>
  <c r="T152" i="1" l="1"/>
  <c r="V152" i="1"/>
  <c r="G153" i="1" s="1"/>
  <c r="H153" i="1" l="1"/>
  <c r="U152" i="1"/>
  <c r="I153" i="1" l="1"/>
  <c r="W153" i="1" l="1"/>
  <c r="J153" i="1"/>
  <c r="L153" i="1"/>
  <c r="P153" i="1"/>
  <c r="K153" i="1" l="1"/>
  <c r="M153" i="1" s="1"/>
  <c r="O153" i="1" l="1"/>
  <c r="Q153" i="1" s="1"/>
  <c r="R153" i="1" s="1"/>
  <c r="S153" i="1" s="1"/>
  <c r="N153" i="1"/>
  <c r="V153" i="1" l="1"/>
  <c r="G154" i="1" s="1"/>
  <c r="T153" i="1"/>
  <c r="U153" i="1" l="1"/>
  <c r="H154" i="1"/>
  <c r="I154" i="1"/>
  <c r="W154" i="1" l="1"/>
  <c r="J154" i="1"/>
  <c r="L154" i="1"/>
  <c r="P154" i="1"/>
  <c r="K154" i="1" l="1"/>
  <c r="M154" i="1" s="1"/>
  <c r="O154" i="1" l="1"/>
  <c r="Q154" i="1" s="1"/>
  <c r="R154" i="1" s="1"/>
  <c r="S154" i="1" s="1"/>
  <c r="N154" i="1"/>
  <c r="T154" i="1" l="1"/>
  <c r="V154" i="1"/>
  <c r="G155" i="1" s="1"/>
  <c r="U154" i="1" l="1"/>
  <c r="H155" i="1"/>
  <c r="I155" i="1" l="1"/>
  <c r="W155" i="1" l="1"/>
  <c r="J155" i="1"/>
  <c r="L155" i="1"/>
  <c r="P155" i="1"/>
  <c r="K155" i="1" l="1"/>
  <c r="M155" i="1" s="1"/>
  <c r="O155" i="1" l="1"/>
  <c r="Q155" i="1" s="1"/>
  <c r="R155" i="1" s="1"/>
  <c r="S155" i="1" s="1"/>
  <c r="N155" i="1"/>
  <c r="V155" i="1" l="1"/>
  <c r="G156" i="1" s="1"/>
  <c r="T155" i="1"/>
  <c r="H156" i="1" l="1"/>
  <c r="U155" i="1"/>
  <c r="I156" i="1"/>
  <c r="W156" i="1" l="1"/>
  <c r="J156" i="1"/>
  <c r="L156" i="1"/>
  <c r="P156" i="1"/>
  <c r="K156" i="1" l="1"/>
  <c r="M156" i="1" s="1"/>
  <c r="O156" i="1" l="1"/>
  <c r="Q156" i="1" s="1"/>
  <c r="R156" i="1" s="1"/>
  <c r="S156" i="1" s="1"/>
  <c r="N156" i="1"/>
  <c r="T156" i="1" l="1"/>
  <c r="V156" i="1"/>
  <c r="G157" i="1" s="1"/>
  <c r="U156" i="1" l="1"/>
  <c r="H157" i="1"/>
  <c r="I157" i="1" l="1"/>
  <c r="W157" i="1" l="1"/>
  <c r="J157" i="1"/>
  <c r="L157" i="1"/>
  <c r="P157" i="1"/>
  <c r="K157" i="1" l="1"/>
  <c r="M157" i="1" s="1"/>
  <c r="O157" i="1" l="1"/>
  <c r="Q157" i="1" s="1"/>
  <c r="R157" i="1" s="1"/>
  <c r="S157" i="1" s="1"/>
  <c r="N157" i="1"/>
  <c r="V157" i="1" l="1"/>
  <c r="G158" i="1" s="1"/>
  <c r="T157" i="1"/>
  <c r="U157" i="1" l="1"/>
  <c r="H158" i="1"/>
  <c r="I158" i="1"/>
  <c r="W158" i="1" l="1"/>
  <c r="J158" i="1"/>
  <c r="L158" i="1"/>
  <c r="P158" i="1"/>
  <c r="K158" i="1" l="1"/>
  <c r="M158" i="1" s="1"/>
  <c r="O158" i="1" l="1"/>
  <c r="Q158" i="1" s="1"/>
  <c r="R158" i="1" s="1"/>
  <c r="S158" i="1" s="1"/>
  <c r="N158" i="1"/>
  <c r="T158" i="1" l="1"/>
  <c r="V158" i="1"/>
  <c r="G159" i="1" s="1"/>
  <c r="H159" i="1" l="1"/>
  <c r="U158" i="1"/>
  <c r="I159" i="1" l="1"/>
  <c r="W159" i="1" l="1"/>
  <c r="J159" i="1"/>
  <c r="L159" i="1"/>
  <c r="P159" i="1"/>
  <c r="K159" i="1" l="1"/>
  <c r="M159" i="1" s="1"/>
  <c r="O159" i="1" l="1"/>
  <c r="Q159" i="1" s="1"/>
  <c r="R159" i="1" s="1"/>
  <c r="S159" i="1" s="1"/>
  <c r="N159" i="1"/>
  <c r="V159" i="1" l="1"/>
  <c r="G160" i="1" s="1"/>
  <c r="T159" i="1"/>
  <c r="H160" i="1" l="1"/>
  <c r="U159" i="1"/>
  <c r="I160" i="1"/>
  <c r="W160" i="1" l="1"/>
  <c r="J160" i="1"/>
  <c r="L160" i="1"/>
  <c r="P160" i="1"/>
  <c r="K160" i="1" l="1"/>
  <c r="M160" i="1" s="1"/>
  <c r="O160" i="1" l="1"/>
  <c r="Q160" i="1" s="1"/>
  <c r="R160" i="1" s="1"/>
  <c r="S160" i="1" s="1"/>
  <c r="N160" i="1"/>
  <c r="T160" i="1" l="1"/>
  <c r="V160" i="1"/>
  <c r="G161" i="1" s="1"/>
  <c r="H161" i="1" l="1"/>
  <c r="U160" i="1"/>
  <c r="I161" i="1" l="1"/>
  <c r="W161" i="1" l="1"/>
  <c r="J161" i="1"/>
  <c r="L161" i="1"/>
  <c r="P161" i="1"/>
  <c r="K161" i="1" l="1"/>
  <c r="M161" i="1" s="1"/>
  <c r="O161" i="1" l="1"/>
  <c r="Q161" i="1" s="1"/>
  <c r="R161" i="1" s="1"/>
  <c r="S161" i="1" s="1"/>
  <c r="N161" i="1"/>
  <c r="V161" i="1" l="1"/>
  <c r="G162" i="1" s="1"/>
  <c r="T161" i="1"/>
  <c r="U161" i="1" l="1"/>
  <c r="H162" i="1"/>
  <c r="I162" i="1"/>
  <c r="W162" i="1" l="1"/>
  <c r="J162" i="1"/>
  <c r="L162" i="1"/>
  <c r="P162" i="1"/>
  <c r="K162" i="1" l="1"/>
  <c r="M162" i="1" s="1"/>
  <c r="O162" i="1" l="1"/>
  <c r="Q162" i="1" s="1"/>
  <c r="R162" i="1" s="1"/>
  <c r="S162" i="1" s="1"/>
  <c r="N162" i="1"/>
  <c r="T162" i="1" l="1"/>
  <c r="V162" i="1"/>
  <c r="G163" i="1" s="1"/>
  <c r="U162" i="1" l="1"/>
  <c r="H163" i="1"/>
  <c r="I163" i="1" l="1"/>
  <c r="W163" i="1" l="1"/>
  <c r="J163" i="1"/>
  <c r="L163" i="1"/>
  <c r="P163" i="1"/>
  <c r="K163" i="1" l="1"/>
  <c r="M163" i="1" s="1"/>
  <c r="O163" i="1" l="1"/>
  <c r="Q163" i="1" s="1"/>
  <c r="R163" i="1" s="1"/>
  <c r="S163" i="1" s="1"/>
  <c r="N163" i="1"/>
  <c r="V163" i="1" l="1"/>
  <c r="G164" i="1" s="1"/>
  <c r="T163" i="1"/>
  <c r="H164" i="1" l="1"/>
  <c r="U163" i="1"/>
  <c r="I164" i="1"/>
  <c r="W164" i="1" l="1"/>
  <c r="J164" i="1"/>
  <c r="L164" i="1"/>
  <c r="P164" i="1"/>
  <c r="K164" i="1" l="1"/>
  <c r="M164" i="1" s="1"/>
  <c r="O164" i="1" l="1"/>
  <c r="Q164" i="1" s="1"/>
  <c r="R164" i="1" s="1"/>
  <c r="S164" i="1" s="1"/>
  <c r="N164" i="1"/>
  <c r="T164" i="1" l="1"/>
  <c r="V164" i="1"/>
  <c r="G165" i="1" s="1"/>
  <c r="H165" i="1" l="1"/>
  <c r="U164" i="1"/>
  <c r="I165" i="1" l="1"/>
  <c r="W165" i="1" l="1"/>
  <c r="J165" i="1"/>
  <c r="L165" i="1"/>
  <c r="P165" i="1"/>
  <c r="K165" i="1" l="1"/>
  <c r="M165" i="1" s="1"/>
  <c r="N165" i="1" l="1"/>
  <c r="O165" i="1"/>
  <c r="Q165" i="1" s="1"/>
  <c r="R165" i="1" s="1"/>
  <c r="S165" i="1" s="1"/>
  <c r="V165" i="1" l="1"/>
  <c r="G166" i="1" s="1"/>
  <c r="T165" i="1"/>
  <c r="H166" i="1" l="1"/>
  <c r="U165" i="1"/>
  <c r="I166" i="1"/>
  <c r="W166" i="1" l="1"/>
  <c r="J166" i="1"/>
  <c r="L166" i="1"/>
  <c r="P166" i="1"/>
  <c r="K166" i="1" l="1"/>
  <c r="M166" i="1" s="1"/>
  <c r="N166" i="1" l="1"/>
  <c r="O166" i="1"/>
  <c r="Q166" i="1" s="1"/>
  <c r="R166" i="1" s="1"/>
  <c r="S166" i="1" s="1"/>
  <c r="T166" i="1" l="1"/>
  <c r="V166" i="1"/>
  <c r="G167" i="1" s="1"/>
  <c r="H167" i="1" l="1"/>
  <c r="U166" i="1"/>
  <c r="I167" i="1" l="1"/>
  <c r="W167" i="1" l="1"/>
  <c r="J167" i="1"/>
  <c r="L167" i="1"/>
  <c r="P167" i="1"/>
  <c r="K167" i="1" l="1"/>
  <c r="M167" i="1" s="1"/>
  <c r="O167" i="1" l="1"/>
  <c r="Q167" i="1" s="1"/>
  <c r="R167" i="1" s="1"/>
  <c r="S167" i="1" s="1"/>
  <c r="N167" i="1"/>
  <c r="V167" i="1" l="1"/>
  <c r="G168" i="1" s="1"/>
  <c r="T167" i="1"/>
  <c r="U167" i="1" l="1"/>
  <c r="H168" i="1"/>
  <c r="I168" i="1"/>
  <c r="W168" i="1" l="1"/>
  <c r="J168" i="1"/>
  <c r="L168" i="1"/>
  <c r="P168" i="1"/>
  <c r="K168" i="1" l="1"/>
  <c r="M168" i="1" s="1"/>
  <c r="O168" i="1" l="1"/>
  <c r="Q168" i="1" s="1"/>
  <c r="R168" i="1" s="1"/>
  <c r="S168" i="1" s="1"/>
  <c r="N168" i="1"/>
  <c r="T168" i="1" l="1"/>
  <c r="V168" i="1"/>
  <c r="G169" i="1" s="1"/>
  <c r="U168" i="1" l="1"/>
  <c r="H169" i="1"/>
  <c r="I169" i="1" l="1"/>
  <c r="W169" i="1" l="1"/>
  <c r="J169" i="1"/>
  <c r="L169" i="1"/>
  <c r="P169" i="1"/>
  <c r="K169" i="1" l="1"/>
  <c r="M169" i="1" s="1"/>
  <c r="O169" i="1" l="1"/>
  <c r="Q169" i="1" s="1"/>
  <c r="R169" i="1" s="1"/>
  <c r="S169" i="1" s="1"/>
  <c r="N169" i="1"/>
  <c r="V169" i="1" l="1"/>
  <c r="G170" i="1" s="1"/>
  <c r="T169" i="1"/>
  <c r="H170" i="1" l="1"/>
  <c r="U169" i="1"/>
  <c r="I170" i="1"/>
  <c r="W170" i="1" l="1"/>
  <c r="J170" i="1"/>
  <c r="L170" i="1"/>
  <c r="P170" i="1"/>
  <c r="K170" i="1" l="1"/>
  <c r="M170" i="1" s="1"/>
  <c r="O170" i="1" l="1"/>
  <c r="Q170" i="1" s="1"/>
  <c r="R170" i="1" s="1"/>
  <c r="S170" i="1" s="1"/>
  <c r="N170" i="1"/>
  <c r="T170" i="1" l="1"/>
  <c r="V170" i="1"/>
  <c r="G171" i="1" s="1"/>
  <c r="H171" i="1" l="1"/>
  <c r="U170" i="1"/>
  <c r="I171" i="1" l="1"/>
  <c r="W171" i="1" l="1"/>
  <c r="J171" i="1"/>
  <c r="L171" i="1"/>
  <c r="P171" i="1"/>
  <c r="K171" i="1" l="1"/>
  <c r="M171" i="1" s="1"/>
  <c r="O171" i="1" l="1"/>
  <c r="Q171" i="1" s="1"/>
  <c r="R171" i="1" s="1"/>
  <c r="S171" i="1" s="1"/>
  <c r="N171" i="1"/>
  <c r="V171" i="1" l="1"/>
  <c r="G172" i="1" s="1"/>
  <c r="T171" i="1"/>
  <c r="H172" i="1" l="1"/>
  <c r="U171" i="1"/>
  <c r="I172" i="1"/>
  <c r="W172" i="1" l="1"/>
  <c r="J172" i="1"/>
  <c r="L172" i="1"/>
  <c r="P172" i="1"/>
  <c r="K172" i="1" l="1"/>
  <c r="M172" i="1" s="1"/>
  <c r="O172" i="1" l="1"/>
  <c r="Q172" i="1" s="1"/>
  <c r="R172" i="1" s="1"/>
  <c r="S172" i="1" s="1"/>
  <c r="N172" i="1"/>
  <c r="T172" i="1" l="1"/>
  <c r="V172" i="1"/>
  <c r="G173" i="1" s="1"/>
  <c r="U172" i="1" l="1"/>
  <c r="H173" i="1"/>
  <c r="I173" i="1" l="1"/>
  <c r="W173" i="1" l="1"/>
  <c r="J173" i="1"/>
  <c r="L173" i="1"/>
  <c r="P173" i="1"/>
  <c r="K173" i="1" l="1"/>
  <c r="M173" i="1" s="1"/>
  <c r="O173" i="1" l="1"/>
  <c r="Q173" i="1" s="1"/>
  <c r="R173" i="1" s="1"/>
  <c r="S173" i="1" s="1"/>
  <c r="N173" i="1"/>
  <c r="V173" i="1" l="1"/>
  <c r="G174" i="1" s="1"/>
  <c r="T173" i="1"/>
  <c r="U173" i="1" l="1"/>
  <c r="H174" i="1"/>
  <c r="I174" i="1"/>
  <c r="W174" i="1" l="1"/>
  <c r="J174" i="1"/>
  <c r="L174" i="1"/>
  <c r="P174" i="1"/>
  <c r="K174" i="1" l="1"/>
  <c r="M174" i="1" s="1"/>
  <c r="O174" i="1" l="1"/>
  <c r="Q174" i="1" s="1"/>
  <c r="R174" i="1" s="1"/>
  <c r="S174" i="1" s="1"/>
  <c r="N174" i="1"/>
  <c r="T174" i="1" l="1"/>
  <c r="V174" i="1"/>
  <c r="G175" i="1" s="1"/>
  <c r="H175" i="1" l="1"/>
  <c r="U174" i="1"/>
  <c r="I175" i="1" l="1"/>
  <c r="W175" i="1" l="1"/>
  <c r="J175" i="1"/>
  <c r="L175" i="1"/>
  <c r="P175" i="1"/>
  <c r="K175" i="1" l="1"/>
  <c r="M175" i="1" s="1"/>
  <c r="O175" i="1" l="1"/>
  <c r="Q175" i="1" s="1"/>
  <c r="R175" i="1" s="1"/>
  <c r="S175" i="1" s="1"/>
  <c r="N175" i="1"/>
  <c r="V175" i="1" l="1"/>
  <c r="G176" i="1" s="1"/>
  <c r="T175" i="1"/>
  <c r="H176" i="1" l="1"/>
  <c r="U175" i="1"/>
  <c r="I176" i="1"/>
  <c r="W176" i="1" l="1"/>
  <c r="J176" i="1"/>
  <c r="L176" i="1"/>
  <c r="P176" i="1"/>
  <c r="K176" i="1" l="1"/>
  <c r="M176" i="1" s="1"/>
  <c r="N176" i="1" l="1"/>
  <c r="O176" i="1"/>
  <c r="Q176" i="1" s="1"/>
  <c r="R176" i="1" s="1"/>
  <c r="S176" i="1" s="1"/>
  <c r="T176" i="1" l="1"/>
  <c r="V176" i="1"/>
  <c r="G177" i="1" s="1"/>
  <c r="H177" i="1" l="1"/>
  <c r="U176" i="1"/>
  <c r="I177" i="1" l="1"/>
  <c r="W177" i="1" l="1"/>
  <c r="J177" i="1"/>
  <c r="L177" i="1"/>
  <c r="P177" i="1"/>
  <c r="K177" i="1" l="1"/>
  <c r="M177" i="1" s="1"/>
  <c r="O177" i="1" l="1"/>
  <c r="Q177" i="1" s="1"/>
  <c r="R177" i="1" s="1"/>
  <c r="S177" i="1" s="1"/>
  <c r="N177" i="1"/>
  <c r="V177" i="1" l="1"/>
  <c r="G178" i="1" s="1"/>
  <c r="T177" i="1"/>
  <c r="U177" i="1" l="1"/>
  <c r="H178" i="1"/>
  <c r="I178" i="1"/>
  <c r="W178" i="1" l="1"/>
  <c r="J178" i="1"/>
  <c r="L178" i="1"/>
  <c r="P178" i="1"/>
  <c r="K178" i="1" l="1"/>
  <c r="M178" i="1" s="1"/>
  <c r="O178" i="1" l="1"/>
  <c r="Q178" i="1" s="1"/>
  <c r="R178" i="1" s="1"/>
  <c r="S178" i="1" s="1"/>
  <c r="N178" i="1"/>
  <c r="T178" i="1" l="1"/>
  <c r="V178" i="1"/>
  <c r="G179" i="1" s="1"/>
  <c r="U178" i="1" l="1"/>
  <c r="H179" i="1"/>
  <c r="I179" i="1" l="1"/>
  <c r="W179" i="1" l="1"/>
  <c r="J179" i="1"/>
  <c r="L179" i="1"/>
  <c r="P179" i="1"/>
  <c r="K179" i="1" l="1"/>
  <c r="M179" i="1" s="1"/>
  <c r="O179" i="1" l="1"/>
  <c r="Q179" i="1" s="1"/>
  <c r="R179" i="1" s="1"/>
  <c r="S179" i="1" s="1"/>
  <c r="N179" i="1"/>
  <c r="V179" i="1" l="1"/>
  <c r="G180" i="1" s="1"/>
  <c r="T179" i="1"/>
  <c r="H180" i="1" l="1"/>
  <c r="U179" i="1"/>
  <c r="I180" i="1"/>
  <c r="W180" i="1" l="1"/>
  <c r="J180" i="1"/>
  <c r="L180" i="1"/>
  <c r="P180" i="1"/>
  <c r="K180" i="1" l="1"/>
  <c r="M180" i="1" s="1"/>
  <c r="O180" i="1" l="1"/>
  <c r="Q180" i="1" s="1"/>
  <c r="R180" i="1" s="1"/>
  <c r="S180" i="1" s="1"/>
  <c r="N180" i="1"/>
  <c r="T180" i="1" l="1"/>
  <c r="V180" i="1"/>
  <c r="G181" i="1" s="1"/>
  <c r="H181" i="1" l="1"/>
  <c r="U180" i="1"/>
  <c r="I181" i="1" l="1"/>
  <c r="W181" i="1" l="1"/>
  <c r="J181" i="1"/>
  <c r="L181" i="1"/>
  <c r="P181" i="1"/>
  <c r="K181" i="1" l="1"/>
  <c r="M181" i="1" s="1"/>
  <c r="N181" i="1" l="1"/>
  <c r="O181" i="1"/>
  <c r="Q181" i="1" s="1"/>
  <c r="R181" i="1" s="1"/>
  <c r="S181" i="1" s="1"/>
  <c r="V181" i="1" l="1"/>
  <c r="G182" i="1" s="1"/>
  <c r="T181" i="1"/>
  <c r="H182" i="1" l="1"/>
  <c r="U181" i="1"/>
  <c r="I182" i="1"/>
  <c r="W182" i="1" l="1"/>
  <c r="J182" i="1"/>
  <c r="L182" i="1"/>
  <c r="P182" i="1"/>
  <c r="K182" i="1" l="1"/>
  <c r="M182" i="1" s="1"/>
  <c r="O182" i="1" l="1"/>
  <c r="Q182" i="1" s="1"/>
  <c r="R182" i="1" s="1"/>
  <c r="S182" i="1" s="1"/>
  <c r="N182" i="1"/>
  <c r="T182" i="1" l="1"/>
  <c r="V182" i="1"/>
  <c r="G183" i="1" s="1"/>
  <c r="H183" i="1" l="1"/>
  <c r="U182" i="1"/>
  <c r="I183" i="1" l="1"/>
  <c r="W183" i="1" l="1"/>
  <c r="J183" i="1"/>
  <c r="L183" i="1"/>
  <c r="P183" i="1"/>
  <c r="K183" i="1" l="1"/>
  <c r="M183" i="1" s="1"/>
  <c r="O183" i="1" l="1"/>
  <c r="Q183" i="1" s="1"/>
  <c r="R183" i="1" s="1"/>
  <c r="S183" i="1" s="1"/>
  <c r="N183" i="1"/>
  <c r="V183" i="1" l="1"/>
  <c r="G184" i="1" s="1"/>
  <c r="T183" i="1"/>
  <c r="U183" i="1" l="1"/>
  <c r="H184" i="1"/>
  <c r="I184" i="1"/>
  <c r="W184" i="1" l="1"/>
  <c r="J184" i="1"/>
  <c r="L184" i="1"/>
  <c r="P184" i="1"/>
  <c r="K184" i="1" l="1"/>
  <c r="M184" i="1" s="1"/>
  <c r="O184" i="1" l="1"/>
  <c r="Q184" i="1" s="1"/>
  <c r="R184" i="1" s="1"/>
  <c r="S184" i="1" s="1"/>
  <c r="N184" i="1"/>
  <c r="T184" i="1" l="1"/>
  <c r="V184" i="1"/>
  <c r="G185" i="1" s="1"/>
  <c r="U184" i="1" l="1"/>
  <c r="H185" i="1"/>
  <c r="I185" i="1" l="1"/>
  <c r="W185" i="1" l="1"/>
  <c r="J185" i="1"/>
  <c r="L185" i="1"/>
  <c r="P185" i="1"/>
  <c r="K185" i="1" l="1"/>
  <c r="M185" i="1" s="1"/>
  <c r="O185" i="1" l="1"/>
  <c r="Q185" i="1" s="1"/>
  <c r="R185" i="1" s="1"/>
  <c r="S185" i="1" s="1"/>
  <c r="N185" i="1"/>
  <c r="V185" i="1" l="1"/>
  <c r="G186" i="1" s="1"/>
  <c r="T185" i="1"/>
  <c r="H186" i="1" l="1"/>
  <c r="U185" i="1"/>
  <c r="I186" i="1"/>
  <c r="W186" i="1" l="1"/>
  <c r="J186" i="1"/>
  <c r="L186" i="1"/>
  <c r="P186" i="1"/>
  <c r="K186" i="1" l="1"/>
  <c r="M186" i="1" s="1"/>
  <c r="O186" i="1" l="1"/>
  <c r="Q186" i="1" s="1"/>
  <c r="R186" i="1" s="1"/>
  <c r="S186" i="1" s="1"/>
  <c r="N186" i="1"/>
  <c r="T186" i="1" l="1"/>
  <c r="V186" i="1"/>
  <c r="G187" i="1" s="1"/>
  <c r="H187" i="1" l="1"/>
  <c r="U186" i="1"/>
  <c r="I187" i="1" l="1"/>
  <c r="W187" i="1" l="1"/>
  <c r="J187" i="1"/>
  <c r="L187" i="1"/>
  <c r="P187" i="1"/>
  <c r="K187" i="1" l="1"/>
  <c r="M187" i="1" s="1"/>
  <c r="O187" i="1" l="1"/>
  <c r="Q187" i="1" s="1"/>
  <c r="R187" i="1" s="1"/>
  <c r="S187" i="1" s="1"/>
  <c r="N187" i="1"/>
  <c r="V187" i="1" l="1"/>
  <c r="G188" i="1" s="1"/>
  <c r="T187" i="1"/>
  <c r="H188" i="1" l="1"/>
  <c r="U187" i="1"/>
  <c r="I188" i="1"/>
  <c r="W188" i="1" l="1"/>
  <c r="J188" i="1"/>
  <c r="L188" i="1"/>
  <c r="P188" i="1"/>
  <c r="K188" i="1" l="1"/>
  <c r="M188" i="1" s="1"/>
  <c r="O188" i="1" l="1"/>
  <c r="Q188" i="1" s="1"/>
  <c r="R188" i="1" s="1"/>
  <c r="S188" i="1" s="1"/>
  <c r="N188" i="1"/>
  <c r="T188" i="1" l="1"/>
  <c r="V188" i="1"/>
  <c r="G189" i="1" s="1"/>
  <c r="U188" i="1" l="1"/>
  <c r="H189" i="1"/>
  <c r="I189" i="1" l="1"/>
  <c r="W189" i="1" l="1"/>
  <c r="J189" i="1"/>
  <c r="L189" i="1"/>
  <c r="P189" i="1"/>
  <c r="K189" i="1" l="1"/>
  <c r="M189" i="1" s="1"/>
  <c r="O189" i="1" l="1"/>
  <c r="Q189" i="1" s="1"/>
  <c r="R189" i="1" s="1"/>
  <c r="S189" i="1" s="1"/>
  <c r="N189" i="1"/>
  <c r="V189" i="1" l="1"/>
  <c r="G190" i="1" s="1"/>
  <c r="T189" i="1"/>
  <c r="U189" i="1" l="1"/>
  <c r="H190" i="1"/>
  <c r="I190" i="1"/>
  <c r="W190" i="1" l="1"/>
  <c r="J190" i="1"/>
  <c r="L190" i="1"/>
  <c r="P190" i="1"/>
  <c r="K190" i="1" l="1"/>
  <c r="M190" i="1" s="1"/>
  <c r="O190" i="1" l="1"/>
  <c r="Q190" i="1" s="1"/>
  <c r="R190" i="1" s="1"/>
  <c r="S190" i="1" s="1"/>
  <c r="N190" i="1"/>
  <c r="T190" i="1" l="1"/>
  <c r="V190" i="1"/>
  <c r="G191" i="1" s="1"/>
  <c r="H191" i="1" l="1"/>
  <c r="U190" i="1"/>
  <c r="I191" i="1" l="1"/>
  <c r="W191" i="1" l="1"/>
  <c r="J191" i="1"/>
  <c r="L191" i="1"/>
  <c r="P191" i="1"/>
  <c r="K191" i="1" l="1"/>
  <c r="M191" i="1" s="1"/>
  <c r="O191" i="1" l="1"/>
  <c r="Q191" i="1" s="1"/>
  <c r="R191" i="1" s="1"/>
  <c r="S191" i="1" s="1"/>
  <c r="N191" i="1"/>
  <c r="V191" i="1" l="1"/>
  <c r="G192" i="1" s="1"/>
  <c r="T191" i="1"/>
  <c r="H192" i="1" l="1"/>
  <c r="U191" i="1"/>
  <c r="I192" i="1"/>
  <c r="W192" i="1" l="1"/>
  <c r="J192" i="1"/>
  <c r="L192" i="1"/>
  <c r="P192" i="1"/>
  <c r="K192" i="1" l="1"/>
  <c r="M192" i="1" s="1"/>
  <c r="N192" i="1" l="1"/>
  <c r="O192" i="1"/>
  <c r="Q192" i="1" s="1"/>
  <c r="R192" i="1" s="1"/>
  <c r="S192" i="1" s="1"/>
  <c r="T192" i="1" l="1"/>
  <c r="V192" i="1"/>
  <c r="G193" i="1" s="1"/>
  <c r="H193" i="1" l="1"/>
  <c r="U192" i="1"/>
  <c r="I193" i="1" l="1"/>
  <c r="W193" i="1" l="1"/>
  <c r="J193" i="1"/>
  <c r="L193" i="1"/>
  <c r="P193" i="1"/>
  <c r="K193" i="1" l="1"/>
  <c r="M193" i="1" s="1"/>
  <c r="O193" i="1" l="1"/>
  <c r="Q193" i="1" s="1"/>
  <c r="R193" i="1" s="1"/>
  <c r="S193" i="1" s="1"/>
  <c r="N193" i="1"/>
  <c r="V193" i="1" l="1"/>
  <c r="G194" i="1" s="1"/>
  <c r="T193" i="1"/>
  <c r="U193" i="1" l="1"/>
  <c r="H194" i="1"/>
  <c r="I194" i="1"/>
  <c r="W194" i="1" l="1"/>
  <c r="J194" i="1"/>
  <c r="L194" i="1"/>
  <c r="P194" i="1"/>
  <c r="K194" i="1" l="1"/>
  <c r="M194" i="1" s="1"/>
  <c r="O194" i="1" l="1"/>
  <c r="Q194" i="1" s="1"/>
  <c r="R194" i="1" s="1"/>
  <c r="S194" i="1" s="1"/>
  <c r="N194" i="1"/>
  <c r="T194" i="1" l="1"/>
  <c r="V194" i="1"/>
  <c r="G195" i="1" s="1"/>
  <c r="U194" i="1" l="1"/>
  <c r="H195" i="1"/>
  <c r="I195" i="1" l="1"/>
  <c r="W195" i="1" l="1"/>
  <c r="J195" i="1"/>
  <c r="L195" i="1"/>
  <c r="P195" i="1"/>
  <c r="K195" i="1" l="1"/>
  <c r="M195" i="1" s="1"/>
  <c r="O195" i="1" l="1"/>
  <c r="Q195" i="1" s="1"/>
  <c r="R195" i="1" s="1"/>
  <c r="S195" i="1" s="1"/>
  <c r="N195" i="1"/>
  <c r="V195" i="1" l="1"/>
  <c r="G196" i="1" s="1"/>
  <c r="T195" i="1"/>
  <c r="H196" i="1" l="1"/>
  <c r="U195" i="1"/>
  <c r="I196" i="1"/>
  <c r="W196" i="1" l="1"/>
  <c r="J196" i="1"/>
  <c r="L196" i="1"/>
  <c r="P196" i="1"/>
  <c r="K196" i="1" l="1"/>
  <c r="M196" i="1" s="1"/>
  <c r="O196" i="1" l="1"/>
  <c r="Q196" i="1" s="1"/>
  <c r="R196" i="1" s="1"/>
  <c r="S196" i="1" s="1"/>
  <c r="N196" i="1"/>
  <c r="T196" i="1" l="1"/>
  <c r="V196" i="1"/>
  <c r="G197" i="1" s="1"/>
  <c r="H197" i="1" l="1"/>
  <c r="U196" i="1"/>
  <c r="I197" i="1" l="1"/>
  <c r="W197" i="1" l="1"/>
  <c r="J197" i="1"/>
  <c r="L197" i="1"/>
  <c r="P197" i="1"/>
  <c r="K197" i="1" l="1"/>
  <c r="M197" i="1" s="1"/>
  <c r="N197" i="1" l="1"/>
  <c r="O197" i="1"/>
  <c r="Q197" i="1" s="1"/>
  <c r="R197" i="1" s="1"/>
  <c r="S197" i="1" s="1"/>
  <c r="V197" i="1" l="1"/>
  <c r="G198" i="1" s="1"/>
  <c r="T197" i="1"/>
  <c r="H198" i="1" l="1"/>
  <c r="U197" i="1"/>
  <c r="I198" i="1"/>
  <c r="W198" i="1" l="1"/>
  <c r="J198" i="1"/>
  <c r="L198" i="1"/>
  <c r="P198" i="1"/>
  <c r="K198" i="1" l="1"/>
  <c r="M198" i="1" s="1"/>
  <c r="O198" i="1" l="1"/>
  <c r="Q198" i="1" s="1"/>
  <c r="R198" i="1" s="1"/>
  <c r="S198" i="1" s="1"/>
  <c r="N198" i="1"/>
  <c r="T198" i="1" l="1"/>
  <c r="V198" i="1"/>
  <c r="G199" i="1" s="1"/>
  <c r="H199" i="1" l="1"/>
  <c r="U198" i="1"/>
  <c r="I199" i="1" l="1"/>
  <c r="W199" i="1" l="1"/>
  <c r="J199" i="1"/>
  <c r="L199" i="1"/>
  <c r="P199" i="1"/>
  <c r="K199" i="1" l="1"/>
  <c r="M199" i="1" s="1"/>
  <c r="O199" i="1" l="1"/>
  <c r="Q199" i="1" s="1"/>
  <c r="R199" i="1" s="1"/>
  <c r="S199" i="1" s="1"/>
  <c r="N199" i="1"/>
  <c r="V199" i="1" l="1"/>
  <c r="G200" i="1" s="1"/>
  <c r="T199" i="1"/>
  <c r="U199" i="1" l="1"/>
  <c r="H200" i="1"/>
  <c r="I200" i="1"/>
  <c r="W200" i="1" l="1"/>
  <c r="J200" i="1"/>
  <c r="L200" i="1"/>
  <c r="P200" i="1"/>
  <c r="K200" i="1" l="1"/>
  <c r="M200" i="1" s="1"/>
  <c r="O200" i="1" l="1"/>
  <c r="Q200" i="1" s="1"/>
  <c r="R200" i="1" s="1"/>
  <c r="S200" i="1" s="1"/>
  <c r="N200" i="1"/>
  <c r="T200" i="1" l="1"/>
  <c r="V200" i="1"/>
  <c r="G201" i="1" s="1"/>
  <c r="U200" i="1" l="1"/>
  <c r="H201" i="1"/>
  <c r="I201" i="1" l="1"/>
  <c r="W201" i="1" l="1"/>
  <c r="J201" i="1"/>
  <c r="L201" i="1"/>
  <c r="P201" i="1"/>
  <c r="K201" i="1" l="1"/>
  <c r="M201" i="1" s="1"/>
  <c r="O201" i="1" l="1"/>
  <c r="Q201" i="1" s="1"/>
  <c r="R201" i="1" s="1"/>
  <c r="S201" i="1" s="1"/>
  <c r="N201" i="1"/>
  <c r="T201" i="1" l="1"/>
  <c r="V201" i="1"/>
  <c r="G202" i="1" s="1"/>
  <c r="H202" i="1" l="1"/>
  <c r="U201" i="1"/>
  <c r="I202" i="1" l="1"/>
  <c r="W202" i="1" l="1"/>
  <c r="J202" i="1"/>
  <c r="L202" i="1"/>
  <c r="P202" i="1"/>
  <c r="K202" i="1" l="1"/>
  <c r="M202" i="1" s="1"/>
  <c r="O202" i="1" l="1"/>
  <c r="Q202" i="1" s="1"/>
  <c r="R202" i="1" s="1"/>
  <c r="S202" i="1" s="1"/>
  <c r="N202" i="1"/>
  <c r="V202" i="1" l="1"/>
  <c r="G203" i="1" s="1"/>
  <c r="T202" i="1"/>
  <c r="H203" i="1" l="1"/>
  <c r="U202" i="1"/>
  <c r="I203" i="1"/>
  <c r="W203" i="1" l="1"/>
  <c r="J203" i="1"/>
  <c r="L203" i="1"/>
  <c r="P203" i="1"/>
  <c r="K203" i="1" l="1"/>
  <c r="M203" i="1" s="1"/>
  <c r="O203" i="1" l="1"/>
  <c r="Q203" i="1" s="1"/>
  <c r="R203" i="1" s="1"/>
  <c r="S203" i="1" s="1"/>
  <c r="N203" i="1"/>
  <c r="T203" i="1" l="1"/>
  <c r="V203" i="1"/>
  <c r="G204" i="1" s="1"/>
  <c r="H204" i="1" l="1"/>
  <c r="U203" i="1"/>
  <c r="I204" i="1" l="1"/>
  <c r="W204" i="1" l="1"/>
  <c r="J204" i="1"/>
  <c r="L204" i="1"/>
  <c r="P204" i="1"/>
  <c r="K204" i="1" l="1"/>
  <c r="M204" i="1" s="1"/>
  <c r="N204" i="1" l="1"/>
  <c r="O204" i="1"/>
  <c r="Q204" i="1" s="1"/>
  <c r="R204" i="1" s="1"/>
  <c r="S204" i="1" s="1"/>
  <c r="V204" i="1" l="1"/>
  <c r="G205" i="1" s="1"/>
  <c r="T204" i="1"/>
  <c r="H205" i="1" l="1"/>
  <c r="U204" i="1"/>
  <c r="I205" i="1"/>
  <c r="W205" i="1" l="1"/>
  <c r="J205" i="1"/>
  <c r="L205" i="1"/>
  <c r="P205" i="1"/>
  <c r="K205" i="1" l="1"/>
  <c r="M205" i="1" s="1"/>
  <c r="O205" i="1" l="1"/>
  <c r="Q205" i="1" s="1"/>
  <c r="R205" i="1" s="1"/>
  <c r="S205" i="1" s="1"/>
  <c r="N205" i="1"/>
  <c r="T205" i="1" l="1"/>
  <c r="V205" i="1"/>
  <c r="G206" i="1" s="1"/>
  <c r="H206" i="1" l="1"/>
  <c r="U205" i="1"/>
  <c r="I206" i="1" l="1"/>
  <c r="W206" i="1" l="1"/>
  <c r="J206" i="1"/>
  <c r="L206" i="1"/>
  <c r="P206" i="1"/>
  <c r="K206" i="1" l="1"/>
  <c r="M206" i="1" s="1"/>
  <c r="O206" i="1" l="1"/>
  <c r="Q206" i="1" s="1"/>
  <c r="R206" i="1" s="1"/>
  <c r="S206" i="1" s="1"/>
  <c r="N206" i="1"/>
  <c r="V206" i="1" l="1"/>
  <c r="G207" i="1" s="1"/>
  <c r="T206" i="1"/>
  <c r="H207" i="1" l="1"/>
  <c r="U206" i="1"/>
  <c r="I207" i="1"/>
  <c r="W207" i="1" l="1"/>
  <c r="J207" i="1"/>
  <c r="L207" i="1"/>
  <c r="P207" i="1"/>
  <c r="K207" i="1" l="1"/>
  <c r="M207" i="1" s="1"/>
  <c r="O207" i="1" l="1"/>
  <c r="Q207" i="1" s="1"/>
  <c r="R207" i="1" s="1"/>
  <c r="S207" i="1" s="1"/>
  <c r="N207" i="1"/>
  <c r="T207" i="1" l="1"/>
  <c r="V207" i="1"/>
  <c r="G208" i="1" s="1"/>
  <c r="U207" i="1" l="1"/>
  <c r="H208" i="1"/>
  <c r="I208" i="1" l="1"/>
  <c r="W208" i="1" l="1"/>
  <c r="J208" i="1"/>
  <c r="L208" i="1"/>
  <c r="P208" i="1"/>
  <c r="K208" i="1" l="1"/>
  <c r="M208" i="1" s="1"/>
  <c r="O208" i="1" l="1"/>
  <c r="Q208" i="1" s="1"/>
  <c r="R208" i="1" s="1"/>
  <c r="S208" i="1" s="1"/>
  <c r="N208" i="1"/>
  <c r="V208" i="1" l="1"/>
  <c r="G209" i="1" s="1"/>
  <c r="T208" i="1"/>
  <c r="U208" i="1" l="1"/>
  <c r="H209" i="1"/>
  <c r="I209" i="1"/>
  <c r="W209" i="1" l="1"/>
  <c r="J209" i="1"/>
  <c r="L209" i="1"/>
  <c r="P209" i="1"/>
  <c r="K209" i="1" l="1"/>
  <c r="M209" i="1" s="1"/>
  <c r="O209" i="1" l="1"/>
  <c r="Q209" i="1" s="1"/>
  <c r="R209" i="1" s="1"/>
  <c r="S209" i="1" s="1"/>
  <c r="N209" i="1"/>
  <c r="T209" i="1" l="1"/>
  <c r="V209" i="1"/>
  <c r="G210" i="1" s="1"/>
  <c r="H210" i="1" l="1"/>
  <c r="U209" i="1"/>
  <c r="I210" i="1" l="1"/>
  <c r="W210" i="1" l="1"/>
  <c r="J210" i="1"/>
  <c r="L210" i="1"/>
  <c r="P210" i="1"/>
  <c r="K210" i="1" l="1"/>
  <c r="M210" i="1" s="1"/>
  <c r="O210" i="1" l="1"/>
  <c r="Q210" i="1" s="1"/>
  <c r="R210" i="1" s="1"/>
  <c r="S210" i="1" s="1"/>
  <c r="N210" i="1"/>
  <c r="V210" i="1" l="1"/>
  <c r="G211" i="1" s="1"/>
  <c r="T210" i="1"/>
  <c r="H211" i="1" l="1"/>
  <c r="U210" i="1"/>
  <c r="I211" i="1"/>
  <c r="W211" i="1" l="1"/>
  <c r="J211" i="1"/>
  <c r="L211" i="1"/>
  <c r="P211" i="1"/>
  <c r="K211" i="1" l="1"/>
  <c r="M211" i="1" s="1"/>
  <c r="O211" i="1" l="1"/>
  <c r="Q211" i="1" s="1"/>
  <c r="R211" i="1" s="1"/>
  <c r="S211" i="1" s="1"/>
  <c r="N211" i="1"/>
  <c r="T211" i="1" l="1"/>
  <c r="V211" i="1"/>
  <c r="G212" i="1" s="1"/>
  <c r="H212" i="1" l="1"/>
  <c r="U211" i="1"/>
  <c r="I212" i="1" l="1"/>
  <c r="W212" i="1" l="1"/>
  <c r="J212" i="1"/>
  <c r="L212" i="1"/>
  <c r="P212" i="1"/>
  <c r="K212" i="1" l="1"/>
  <c r="M212" i="1" s="1"/>
  <c r="O212" i="1" l="1"/>
  <c r="Q212" i="1" s="1"/>
  <c r="R212" i="1" s="1"/>
  <c r="S212" i="1" s="1"/>
  <c r="N212" i="1"/>
  <c r="V212" i="1" l="1"/>
  <c r="G213" i="1" s="1"/>
  <c r="T212" i="1"/>
  <c r="U212" i="1" l="1"/>
  <c r="H213" i="1"/>
  <c r="I213" i="1"/>
  <c r="W213" i="1" l="1"/>
  <c r="J213" i="1"/>
  <c r="L213" i="1"/>
  <c r="P213" i="1"/>
  <c r="K213" i="1" l="1"/>
  <c r="M213" i="1" s="1"/>
  <c r="O213" i="1" l="1"/>
  <c r="Q213" i="1" s="1"/>
  <c r="R213" i="1" s="1"/>
  <c r="S213" i="1" s="1"/>
  <c r="N213" i="1"/>
  <c r="T213" i="1" l="1"/>
  <c r="V213" i="1"/>
  <c r="G214" i="1" s="1"/>
  <c r="U213" i="1" l="1"/>
  <c r="H214" i="1"/>
  <c r="I214" i="1" l="1"/>
  <c r="W214" i="1" l="1"/>
  <c r="J214" i="1"/>
  <c r="L214" i="1"/>
  <c r="P214" i="1"/>
  <c r="K214" i="1" l="1"/>
  <c r="M214" i="1" s="1"/>
  <c r="O214" i="1" l="1"/>
  <c r="Q214" i="1" s="1"/>
  <c r="R214" i="1" s="1"/>
  <c r="S214" i="1" s="1"/>
  <c r="N214" i="1"/>
  <c r="V214" i="1" l="1"/>
  <c r="G215" i="1" s="1"/>
  <c r="T214" i="1"/>
  <c r="H215" i="1" l="1"/>
  <c r="U214" i="1"/>
  <c r="I215" i="1"/>
  <c r="W215" i="1" l="1"/>
  <c r="J215" i="1"/>
  <c r="L215" i="1"/>
  <c r="P215" i="1"/>
  <c r="K215" i="1" l="1"/>
  <c r="M215" i="1" s="1"/>
  <c r="O215" i="1" l="1"/>
  <c r="Q215" i="1" s="1"/>
  <c r="R215" i="1" s="1"/>
  <c r="S215" i="1" s="1"/>
  <c r="N215" i="1"/>
  <c r="T215" i="1" l="1"/>
  <c r="V215" i="1"/>
  <c r="G216" i="1" s="1"/>
  <c r="H216" i="1" l="1"/>
  <c r="U215" i="1"/>
  <c r="I216" i="1" l="1"/>
  <c r="W216" i="1" l="1"/>
  <c r="J216" i="1"/>
  <c r="L216" i="1"/>
  <c r="P216" i="1"/>
  <c r="K216" i="1" l="1"/>
  <c r="M216" i="1" s="1"/>
  <c r="N216" i="1" l="1"/>
  <c r="O216" i="1"/>
  <c r="Q216" i="1" s="1"/>
  <c r="R216" i="1" s="1"/>
  <c r="S216" i="1" s="1"/>
  <c r="V216" i="1" l="1"/>
  <c r="G217" i="1" s="1"/>
  <c r="T216" i="1"/>
  <c r="H217" i="1" l="1"/>
  <c r="U216" i="1"/>
  <c r="I217" i="1"/>
  <c r="W217" i="1" l="1"/>
  <c r="J217" i="1"/>
  <c r="L217" i="1"/>
  <c r="P217" i="1"/>
  <c r="K217" i="1" l="1"/>
  <c r="M217" i="1" s="1"/>
  <c r="O217" i="1" l="1"/>
  <c r="Q217" i="1" s="1"/>
  <c r="R217" i="1" s="1"/>
  <c r="S217" i="1" s="1"/>
  <c r="N217" i="1"/>
  <c r="T217" i="1" l="1"/>
  <c r="V217" i="1"/>
  <c r="G218" i="1" s="1"/>
  <c r="H218" i="1" l="1"/>
  <c r="U217" i="1"/>
  <c r="I218" i="1" l="1"/>
  <c r="W218" i="1" l="1"/>
  <c r="J218" i="1"/>
  <c r="L218" i="1"/>
  <c r="P218" i="1"/>
  <c r="K218" i="1" l="1"/>
  <c r="M218" i="1" s="1"/>
  <c r="N218" i="1" l="1"/>
  <c r="O218" i="1"/>
  <c r="Q218" i="1" s="1"/>
  <c r="R218" i="1" s="1"/>
  <c r="S218" i="1" s="1"/>
  <c r="V218" i="1" l="1"/>
  <c r="G219" i="1" s="1"/>
  <c r="T218" i="1"/>
  <c r="U218" i="1" l="1"/>
  <c r="H219" i="1"/>
  <c r="I219" i="1"/>
  <c r="W219" i="1" l="1"/>
  <c r="J219" i="1"/>
  <c r="L219" i="1"/>
  <c r="P219" i="1"/>
  <c r="K219" i="1" l="1"/>
  <c r="M219" i="1" s="1"/>
  <c r="O219" i="1" l="1"/>
  <c r="Q219" i="1" s="1"/>
  <c r="R219" i="1" s="1"/>
  <c r="S219" i="1" s="1"/>
  <c r="N219" i="1"/>
  <c r="T219" i="1" l="1"/>
  <c r="V219" i="1"/>
  <c r="G220" i="1" s="1"/>
  <c r="U219" i="1" l="1"/>
  <c r="H220" i="1"/>
  <c r="I220" i="1" l="1"/>
  <c r="W220" i="1" l="1"/>
  <c r="J220" i="1"/>
  <c r="L220" i="1"/>
  <c r="P220" i="1"/>
  <c r="K220" i="1" l="1"/>
  <c r="M220" i="1" s="1"/>
  <c r="O220" i="1" l="1"/>
  <c r="Q220" i="1" s="1"/>
  <c r="R220" i="1" s="1"/>
  <c r="S220" i="1" s="1"/>
  <c r="N220" i="1"/>
  <c r="V220" i="1" l="1"/>
  <c r="G221" i="1" s="1"/>
  <c r="T220" i="1"/>
  <c r="H221" i="1" l="1"/>
  <c r="U220" i="1"/>
  <c r="I221" i="1"/>
  <c r="W221" i="1" l="1"/>
  <c r="J221" i="1"/>
  <c r="L221" i="1"/>
  <c r="P221" i="1"/>
  <c r="K221" i="1" l="1"/>
  <c r="M221" i="1" s="1"/>
  <c r="O221" i="1" l="1"/>
  <c r="Q221" i="1" s="1"/>
  <c r="R221" i="1" s="1"/>
  <c r="S221" i="1" s="1"/>
  <c r="N221" i="1"/>
  <c r="T221" i="1" l="1"/>
  <c r="V221" i="1"/>
  <c r="G222" i="1" s="1"/>
  <c r="H222" i="1" l="1"/>
  <c r="U221" i="1"/>
  <c r="I222" i="1" l="1"/>
  <c r="W222" i="1" l="1"/>
  <c r="J222" i="1"/>
  <c r="L222" i="1"/>
  <c r="P222" i="1"/>
  <c r="K222" i="1" l="1"/>
  <c r="M222" i="1" s="1"/>
  <c r="O222" i="1" l="1"/>
  <c r="Q222" i="1" s="1"/>
  <c r="R222" i="1" s="1"/>
  <c r="S222" i="1" s="1"/>
  <c r="N222" i="1"/>
  <c r="V222" i="1" l="1"/>
  <c r="G223" i="1" s="1"/>
  <c r="T222" i="1"/>
  <c r="H223" i="1" l="1"/>
  <c r="U222" i="1"/>
  <c r="I223" i="1"/>
  <c r="W223" i="1" l="1"/>
  <c r="J223" i="1"/>
  <c r="L223" i="1"/>
  <c r="P223" i="1"/>
  <c r="K223" i="1" l="1"/>
  <c r="M223" i="1" s="1"/>
  <c r="O223" i="1" l="1"/>
  <c r="Q223" i="1" s="1"/>
  <c r="R223" i="1" s="1"/>
  <c r="S223" i="1" s="1"/>
  <c r="N223" i="1"/>
  <c r="T223" i="1" l="1"/>
  <c r="V223" i="1"/>
  <c r="G224" i="1" s="1"/>
  <c r="U223" i="1" l="1"/>
  <c r="H224" i="1"/>
  <c r="I224" i="1" l="1"/>
  <c r="W224" i="1" l="1"/>
  <c r="J224" i="1"/>
  <c r="L224" i="1"/>
  <c r="P224" i="1"/>
  <c r="K224" i="1" l="1"/>
  <c r="M224" i="1" s="1"/>
  <c r="O224" i="1" l="1"/>
  <c r="Q224" i="1" s="1"/>
  <c r="R224" i="1" s="1"/>
  <c r="S224" i="1" s="1"/>
  <c r="N224" i="1"/>
  <c r="V224" i="1" l="1"/>
  <c r="G225" i="1" s="1"/>
  <c r="T224" i="1"/>
  <c r="U224" i="1" l="1"/>
  <c r="H225" i="1"/>
  <c r="I225" i="1"/>
  <c r="W225" i="1" l="1"/>
  <c r="J225" i="1"/>
  <c r="L225" i="1"/>
  <c r="P225" i="1"/>
  <c r="K225" i="1" l="1"/>
  <c r="M225" i="1" s="1"/>
  <c r="O225" i="1" l="1"/>
  <c r="Q225" i="1" s="1"/>
  <c r="R225" i="1" s="1"/>
  <c r="S225" i="1" s="1"/>
  <c r="N225" i="1"/>
  <c r="T225" i="1" l="1"/>
  <c r="V225" i="1"/>
  <c r="G226" i="1" s="1"/>
  <c r="H226" i="1" l="1"/>
  <c r="U225" i="1"/>
  <c r="I226" i="1" l="1"/>
  <c r="W226" i="1" l="1"/>
  <c r="J226" i="1"/>
  <c r="L226" i="1"/>
  <c r="P226" i="1"/>
  <c r="K226" i="1" l="1"/>
  <c r="M226" i="1" s="1"/>
  <c r="O226" i="1" l="1"/>
  <c r="Q226" i="1" s="1"/>
  <c r="R226" i="1" s="1"/>
  <c r="S226" i="1" s="1"/>
  <c r="N226" i="1"/>
  <c r="V226" i="1" l="1"/>
  <c r="G227" i="1" s="1"/>
  <c r="T226" i="1"/>
  <c r="H227" i="1" l="1"/>
  <c r="U226" i="1"/>
  <c r="I227" i="1"/>
  <c r="W227" i="1" l="1"/>
  <c r="J227" i="1"/>
  <c r="L227" i="1"/>
  <c r="P227" i="1"/>
  <c r="K227" i="1" l="1"/>
  <c r="M227" i="1" s="1"/>
  <c r="O227" i="1" l="1"/>
  <c r="Q227" i="1" s="1"/>
  <c r="R227" i="1" s="1"/>
  <c r="S227" i="1" s="1"/>
  <c r="N227" i="1"/>
  <c r="T227" i="1" l="1"/>
  <c r="V227" i="1"/>
  <c r="G228" i="1" s="1"/>
  <c r="H228" i="1" l="1"/>
  <c r="U227" i="1"/>
  <c r="I228" i="1" l="1"/>
  <c r="W228" i="1" l="1"/>
  <c r="J228" i="1"/>
  <c r="L228" i="1"/>
  <c r="P228" i="1"/>
  <c r="K228" i="1" l="1"/>
  <c r="M228" i="1" s="1"/>
  <c r="O228" i="1" l="1"/>
  <c r="Q228" i="1" s="1"/>
  <c r="R228" i="1" s="1"/>
  <c r="S228" i="1" s="1"/>
  <c r="N228" i="1"/>
  <c r="V228" i="1" l="1"/>
  <c r="G229" i="1" s="1"/>
  <c r="T228" i="1"/>
  <c r="U228" i="1" l="1"/>
  <c r="H229" i="1"/>
  <c r="I229" i="1"/>
  <c r="W229" i="1" l="1"/>
  <c r="J229" i="1"/>
  <c r="L229" i="1"/>
  <c r="P229" i="1"/>
  <c r="K229" i="1" l="1"/>
  <c r="M229" i="1" s="1"/>
  <c r="O229" i="1" l="1"/>
  <c r="Q229" i="1" s="1"/>
  <c r="R229" i="1" s="1"/>
  <c r="S229" i="1" s="1"/>
  <c r="N229" i="1"/>
  <c r="T229" i="1" l="1"/>
  <c r="V229" i="1"/>
  <c r="G230" i="1" s="1"/>
  <c r="U229" i="1" l="1"/>
  <c r="H230" i="1"/>
  <c r="I230" i="1" l="1"/>
  <c r="W230" i="1" l="1"/>
  <c r="J230" i="1"/>
  <c r="L230" i="1"/>
  <c r="P230" i="1"/>
  <c r="K230" i="1" l="1"/>
  <c r="M230" i="1" s="1"/>
  <c r="O230" i="1" l="1"/>
  <c r="Q230" i="1" s="1"/>
  <c r="R230" i="1" s="1"/>
  <c r="S230" i="1" s="1"/>
  <c r="N230" i="1"/>
  <c r="V230" i="1" l="1"/>
  <c r="G231" i="1" s="1"/>
  <c r="T230" i="1"/>
  <c r="H231" i="1" l="1"/>
  <c r="U230" i="1"/>
  <c r="I231" i="1"/>
  <c r="W231" i="1" l="1"/>
  <c r="J231" i="1"/>
  <c r="L231" i="1"/>
  <c r="P231" i="1"/>
  <c r="K231" i="1" l="1"/>
  <c r="M231" i="1" s="1"/>
  <c r="O231" i="1" l="1"/>
  <c r="Q231" i="1" s="1"/>
  <c r="R231" i="1" s="1"/>
  <c r="S231" i="1" s="1"/>
  <c r="N231" i="1"/>
  <c r="T231" i="1" l="1"/>
  <c r="V231" i="1"/>
  <c r="G232" i="1" s="1"/>
  <c r="H232" i="1" l="1"/>
  <c r="U231" i="1"/>
  <c r="I232" i="1" l="1"/>
  <c r="W232" i="1" l="1"/>
  <c r="J232" i="1"/>
  <c r="L232" i="1"/>
  <c r="P232" i="1"/>
  <c r="K232" i="1" l="1"/>
  <c r="M232" i="1" s="1"/>
  <c r="N232" i="1" l="1"/>
  <c r="O232" i="1"/>
  <c r="Q232" i="1" s="1"/>
  <c r="R232" i="1" s="1"/>
  <c r="S232" i="1" s="1"/>
  <c r="V232" i="1" l="1"/>
  <c r="G233" i="1" s="1"/>
  <c r="T232" i="1"/>
  <c r="H233" i="1" l="1"/>
  <c r="U232" i="1"/>
  <c r="I233" i="1"/>
  <c r="W233" i="1" l="1"/>
  <c r="J233" i="1"/>
  <c r="L233" i="1"/>
  <c r="P233" i="1"/>
  <c r="K233" i="1" l="1"/>
  <c r="M233" i="1" s="1"/>
  <c r="O233" i="1" l="1"/>
  <c r="Q233" i="1" s="1"/>
  <c r="R233" i="1" s="1"/>
  <c r="S233" i="1" s="1"/>
  <c r="N233" i="1"/>
  <c r="T233" i="1" l="1"/>
  <c r="V233" i="1"/>
  <c r="G234" i="1" s="1"/>
  <c r="H234" i="1" l="1"/>
  <c r="U233" i="1"/>
  <c r="I234" i="1" l="1"/>
  <c r="W234" i="1" l="1"/>
  <c r="J234" i="1"/>
  <c r="L234" i="1"/>
  <c r="P234" i="1"/>
  <c r="K234" i="1" l="1"/>
  <c r="M234" i="1" s="1"/>
  <c r="O234" i="1" l="1"/>
  <c r="Q234" i="1" s="1"/>
  <c r="R234" i="1" s="1"/>
  <c r="S234" i="1" s="1"/>
  <c r="N234" i="1"/>
  <c r="V234" i="1" l="1"/>
  <c r="G235" i="1" s="1"/>
  <c r="T234" i="1"/>
  <c r="U234" i="1" l="1"/>
  <c r="H235" i="1"/>
  <c r="I235" i="1"/>
  <c r="W235" i="1" l="1"/>
  <c r="J235" i="1"/>
  <c r="L235" i="1"/>
  <c r="P235" i="1"/>
  <c r="K235" i="1" l="1"/>
  <c r="M235" i="1" s="1"/>
  <c r="O235" i="1" l="1"/>
  <c r="Q235" i="1" s="1"/>
  <c r="R235" i="1" s="1"/>
  <c r="S235" i="1" s="1"/>
  <c r="N235" i="1"/>
  <c r="T235" i="1" l="1"/>
  <c r="V235" i="1"/>
  <c r="G236" i="1" s="1"/>
  <c r="U235" i="1" l="1"/>
  <c r="H236" i="1"/>
  <c r="I236" i="1" l="1"/>
  <c r="W236" i="1" l="1"/>
  <c r="J236" i="1"/>
  <c r="L236" i="1"/>
  <c r="P236" i="1"/>
  <c r="K236" i="1" l="1"/>
  <c r="M236" i="1" s="1"/>
  <c r="O236" i="1" l="1"/>
  <c r="Q236" i="1" s="1"/>
  <c r="R236" i="1" s="1"/>
  <c r="S236" i="1" s="1"/>
  <c r="N236" i="1"/>
  <c r="V236" i="1" l="1"/>
  <c r="G237" i="1" s="1"/>
  <c r="T236" i="1"/>
  <c r="H237" i="1" l="1"/>
  <c r="U236" i="1"/>
  <c r="I237" i="1"/>
  <c r="W237" i="1" l="1"/>
  <c r="J237" i="1"/>
  <c r="L237" i="1"/>
  <c r="P237" i="1"/>
  <c r="K237" i="1" l="1"/>
  <c r="M237" i="1" s="1"/>
  <c r="O237" i="1" l="1"/>
  <c r="Q237" i="1" s="1"/>
  <c r="R237" i="1" s="1"/>
  <c r="S237" i="1" s="1"/>
  <c r="N237" i="1"/>
  <c r="T237" i="1" l="1"/>
  <c r="V237" i="1"/>
  <c r="G238" i="1" s="1"/>
  <c r="H238" i="1" l="1"/>
  <c r="U237" i="1"/>
  <c r="I238" i="1" l="1"/>
  <c r="W238" i="1" l="1"/>
  <c r="J238" i="1"/>
  <c r="L238" i="1"/>
  <c r="P238" i="1"/>
  <c r="K238" i="1" l="1"/>
  <c r="M238" i="1" s="1"/>
  <c r="O238" i="1" l="1"/>
  <c r="Q238" i="1" s="1"/>
  <c r="R238" i="1" s="1"/>
  <c r="S238" i="1" s="1"/>
  <c r="N238" i="1"/>
  <c r="V238" i="1" l="1"/>
  <c r="G239" i="1" s="1"/>
  <c r="T238" i="1"/>
  <c r="H239" i="1" l="1"/>
  <c r="U238" i="1"/>
  <c r="I239" i="1"/>
  <c r="W239" i="1" l="1"/>
  <c r="J239" i="1"/>
  <c r="L239" i="1"/>
  <c r="P239" i="1"/>
  <c r="K239" i="1" l="1"/>
  <c r="M239" i="1" s="1"/>
  <c r="O239" i="1" l="1"/>
  <c r="Q239" i="1" s="1"/>
  <c r="R239" i="1" s="1"/>
  <c r="S239" i="1" s="1"/>
  <c r="N239" i="1"/>
  <c r="T239" i="1" l="1"/>
  <c r="V239" i="1"/>
  <c r="G240" i="1" s="1"/>
  <c r="U239" i="1" l="1"/>
  <c r="H240" i="1"/>
  <c r="I240" i="1" l="1"/>
  <c r="W240" i="1" l="1"/>
  <c r="J240" i="1"/>
  <c r="L240" i="1"/>
  <c r="P240" i="1"/>
  <c r="K240" i="1" l="1"/>
  <c r="M240" i="1" s="1"/>
  <c r="O240" i="1" l="1"/>
  <c r="Q240" i="1" s="1"/>
  <c r="R240" i="1" s="1"/>
  <c r="S240" i="1" s="1"/>
  <c r="N240" i="1"/>
  <c r="V240" i="1" l="1"/>
  <c r="G241" i="1" s="1"/>
  <c r="T240" i="1"/>
  <c r="U240" i="1" l="1"/>
  <c r="H241" i="1"/>
  <c r="I241" i="1"/>
  <c r="W241" i="1" l="1"/>
  <c r="J241" i="1"/>
  <c r="L241" i="1"/>
  <c r="P241" i="1"/>
  <c r="K241" i="1" l="1"/>
  <c r="M241" i="1" s="1"/>
  <c r="O241" i="1" l="1"/>
  <c r="Q241" i="1" s="1"/>
  <c r="R241" i="1" s="1"/>
  <c r="S241" i="1" s="1"/>
  <c r="N241" i="1"/>
  <c r="T241" i="1" l="1"/>
  <c r="V241" i="1"/>
  <c r="G242" i="1" s="1"/>
  <c r="H242" i="1" l="1"/>
  <c r="U241" i="1"/>
  <c r="I242" i="1" l="1"/>
  <c r="W242" i="1" l="1"/>
  <c r="J242" i="1"/>
  <c r="L242" i="1"/>
  <c r="P242" i="1"/>
  <c r="K242" i="1" l="1"/>
  <c r="M242" i="1" s="1"/>
  <c r="O242" i="1" l="1"/>
  <c r="Q242" i="1" s="1"/>
  <c r="R242" i="1" s="1"/>
  <c r="S242" i="1" s="1"/>
  <c r="N242" i="1"/>
  <c r="V242" i="1" l="1"/>
  <c r="G243" i="1" s="1"/>
  <c r="T242" i="1"/>
  <c r="H243" i="1" l="1"/>
  <c r="U242" i="1"/>
  <c r="I243" i="1"/>
  <c r="W243" i="1" l="1"/>
  <c r="J243" i="1"/>
  <c r="L243" i="1"/>
  <c r="P243" i="1"/>
  <c r="K243" i="1" l="1"/>
  <c r="M243" i="1" s="1"/>
  <c r="O243" i="1" l="1"/>
  <c r="Q243" i="1" s="1"/>
  <c r="R243" i="1" s="1"/>
  <c r="S243" i="1" s="1"/>
  <c r="N243" i="1"/>
  <c r="T243" i="1" l="1"/>
  <c r="V243" i="1"/>
  <c r="G244" i="1" s="1"/>
  <c r="H244" i="1" l="1"/>
  <c r="U243" i="1"/>
  <c r="I244" i="1" l="1"/>
  <c r="W244" i="1" l="1"/>
  <c r="J244" i="1"/>
  <c r="L244" i="1"/>
  <c r="P244" i="1"/>
  <c r="K244" i="1" l="1"/>
  <c r="M244" i="1" s="1"/>
  <c r="O244" i="1" l="1"/>
  <c r="Q244" i="1" s="1"/>
  <c r="R244" i="1" s="1"/>
  <c r="S244" i="1" s="1"/>
  <c r="N244" i="1"/>
  <c r="V244" i="1" l="1"/>
  <c r="G245" i="1" s="1"/>
  <c r="T244" i="1"/>
  <c r="U244" i="1" l="1"/>
  <c r="H245" i="1"/>
  <c r="I245" i="1"/>
  <c r="W245" i="1" l="1"/>
  <c r="J245" i="1"/>
  <c r="L245" i="1"/>
  <c r="P245" i="1"/>
  <c r="K245" i="1" l="1"/>
  <c r="M245" i="1" s="1"/>
  <c r="O245" i="1" l="1"/>
  <c r="Q245" i="1" s="1"/>
  <c r="R245" i="1" s="1"/>
  <c r="S245" i="1" s="1"/>
  <c r="N245" i="1"/>
  <c r="T245" i="1" l="1"/>
  <c r="V245" i="1"/>
  <c r="G246" i="1" s="1"/>
  <c r="U245" i="1" l="1"/>
  <c r="H246" i="1"/>
  <c r="I246" i="1" l="1"/>
  <c r="W246" i="1" l="1"/>
  <c r="J246" i="1"/>
  <c r="L246" i="1"/>
  <c r="P246" i="1"/>
  <c r="K246" i="1" l="1"/>
  <c r="M246" i="1" s="1"/>
  <c r="O246" i="1" l="1"/>
  <c r="Q246" i="1" s="1"/>
  <c r="R246" i="1" s="1"/>
  <c r="S246" i="1" s="1"/>
  <c r="N246" i="1"/>
  <c r="V246" i="1" l="1"/>
  <c r="G247" i="1" s="1"/>
  <c r="T246" i="1"/>
  <c r="U246" i="1" l="1"/>
  <c r="H247" i="1"/>
  <c r="I247" i="1"/>
  <c r="W247" i="1" l="1"/>
  <c r="J247" i="1"/>
  <c r="L247" i="1"/>
  <c r="P247" i="1"/>
  <c r="K247" i="1" l="1"/>
  <c r="M247" i="1" s="1"/>
  <c r="O247" i="1" l="1"/>
  <c r="Q247" i="1" s="1"/>
  <c r="R247" i="1" s="1"/>
  <c r="S247" i="1" s="1"/>
  <c r="N247" i="1"/>
  <c r="T247" i="1" l="1"/>
  <c r="V247" i="1"/>
  <c r="G248" i="1" s="1"/>
  <c r="U247" i="1" l="1"/>
  <c r="H248" i="1"/>
  <c r="I248" i="1" l="1"/>
  <c r="W248" i="1" l="1"/>
  <c r="J248" i="1"/>
  <c r="L248" i="1"/>
  <c r="P248" i="1"/>
  <c r="K248" i="1" l="1"/>
  <c r="M248" i="1" s="1"/>
  <c r="O248" i="1" l="1"/>
  <c r="Q248" i="1" s="1"/>
  <c r="R248" i="1" s="1"/>
  <c r="S248" i="1" s="1"/>
  <c r="N248" i="1"/>
  <c r="V248" i="1" l="1"/>
  <c r="G249" i="1" s="1"/>
  <c r="T248" i="1"/>
  <c r="H249" i="1" l="1"/>
  <c r="U248" i="1"/>
  <c r="I249" i="1"/>
  <c r="W249" i="1" l="1"/>
  <c r="J249" i="1"/>
  <c r="L249" i="1"/>
  <c r="P249" i="1"/>
  <c r="K249" i="1" l="1"/>
  <c r="M249" i="1" s="1"/>
  <c r="O249" i="1" l="1"/>
  <c r="Q249" i="1" s="1"/>
  <c r="R249" i="1" s="1"/>
  <c r="S249" i="1" s="1"/>
  <c r="N249" i="1"/>
  <c r="T249" i="1" l="1"/>
  <c r="V249" i="1"/>
  <c r="G250" i="1" s="1"/>
  <c r="U249" i="1" l="1"/>
  <c r="H250" i="1"/>
  <c r="I250" i="1" l="1"/>
  <c r="W250" i="1" l="1"/>
  <c r="J250" i="1"/>
  <c r="L250" i="1"/>
  <c r="P250" i="1"/>
  <c r="K250" i="1" l="1"/>
  <c r="M250" i="1" s="1"/>
  <c r="O250" i="1" l="1"/>
  <c r="Q250" i="1" s="1"/>
  <c r="R250" i="1" s="1"/>
  <c r="S250" i="1" s="1"/>
  <c r="N250" i="1"/>
  <c r="V250" i="1" l="1"/>
  <c r="G251" i="1" s="1"/>
  <c r="T250" i="1"/>
  <c r="H251" i="1" l="1"/>
  <c r="U250" i="1"/>
  <c r="I251" i="1"/>
  <c r="W251" i="1" l="1"/>
  <c r="J251" i="1"/>
  <c r="L251" i="1"/>
  <c r="P251" i="1"/>
  <c r="K251" i="1" l="1"/>
  <c r="M251" i="1" s="1"/>
  <c r="O251" i="1" l="1"/>
  <c r="Q251" i="1" s="1"/>
  <c r="R251" i="1" s="1"/>
  <c r="S251" i="1" s="1"/>
  <c r="N251" i="1"/>
  <c r="T251" i="1" l="1"/>
  <c r="V251" i="1"/>
  <c r="G252" i="1" s="1"/>
  <c r="H252" i="1" l="1"/>
  <c r="U251" i="1"/>
  <c r="I252" i="1" l="1"/>
  <c r="W252" i="1" l="1"/>
  <c r="J252" i="1"/>
  <c r="L252" i="1"/>
  <c r="P252" i="1"/>
  <c r="K252" i="1" l="1"/>
  <c r="M252" i="1" s="1"/>
  <c r="O252" i="1" l="1"/>
  <c r="Q252" i="1" s="1"/>
  <c r="R252" i="1" s="1"/>
  <c r="S252" i="1" s="1"/>
  <c r="N252" i="1"/>
  <c r="V252" i="1" l="1"/>
  <c r="G253" i="1" s="1"/>
  <c r="T252" i="1"/>
  <c r="H253" i="1" l="1"/>
  <c r="U252" i="1"/>
  <c r="I253" i="1"/>
  <c r="W253" i="1" l="1"/>
  <c r="J253" i="1"/>
  <c r="L253" i="1"/>
  <c r="P253" i="1"/>
  <c r="K253" i="1" l="1"/>
  <c r="M253" i="1" s="1"/>
  <c r="O253" i="1" l="1"/>
  <c r="Q253" i="1" s="1"/>
  <c r="R253" i="1" s="1"/>
  <c r="S253" i="1" s="1"/>
  <c r="N253" i="1"/>
  <c r="T253" i="1" l="1"/>
  <c r="V253" i="1"/>
  <c r="G254" i="1" s="1"/>
  <c r="H254" i="1" l="1"/>
  <c r="U253" i="1"/>
  <c r="I254" i="1" l="1"/>
  <c r="W254" i="1" l="1"/>
  <c r="J254" i="1"/>
  <c r="L254" i="1"/>
  <c r="P254" i="1"/>
  <c r="K254" i="1" l="1"/>
  <c r="M254" i="1" s="1"/>
  <c r="N254" i="1" l="1"/>
  <c r="O254" i="1"/>
  <c r="Q254" i="1" s="1"/>
  <c r="R254" i="1" s="1"/>
  <c r="S254" i="1" s="1"/>
  <c r="V254" i="1" l="1"/>
  <c r="G255" i="1" s="1"/>
  <c r="T254" i="1"/>
  <c r="U254" i="1" l="1"/>
  <c r="H255" i="1"/>
  <c r="I255" i="1"/>
  <c r="W255" i="1" l="1"/>
  <c r="J255" i="1"/>
  <c r="L255" i="1"/>
  <c r="P255" i="1"/>
  <c r="K255" i="1" l="1"/>
  <c r="M255" i="1" s="1"/>
  <c r="O255" i="1" l="1"/>
  <c r="Q255" i="1" s="1"/>
  <c r="R255" i="1" s="1"/>
  <c r="S255" i="1" s="1"/>
  <c r="N255" i="1"/>
  <c r="T255" i="1" l="1"/>
  <c r="V255" i="1"/>
  <c r="G256" i="1" s="1"/>
  <c r="H256" i="1" l="1"/>
  <c r="U255" i="1"/>
  <c r="I256" i="1" l="1"/>
  <c r="W256" i="1" l="1"/>
  <c r="J256" i="1"/>
  <c r="L256" i="1"/>
  <c r="P256" i="1"/>
  <c r="K256" i="1" l="1"/>
  <c r="M256" i="1" s="1"/>
  <c r="O256" i="1" l="1"/>
  <c r="Q256" i="1" s="1"/>
  <c r="R256" i="1" s="1"/>
  <c r="S256" i="1" s="1"/>
  <c r="N256" i="1"/>
  <c r="V256" i="1" l="1"/>
  <c r="G257" i="1" s="1"/>
  <c r="T256" i="1"/>
  <c r="H257" i="1" l="1"/>
  <c r="U256" i="1"/>
  <c r="I257" i="1"/>
  <c r="W257" i="1" l="1"/>
  <c r="J257" i="1"/>
  <c r="L257" i="1"/>
  <c r="P257" i="1"/>
  <c r="K257" i="1" l="1"/>
  <c r="M257" i="1" s="1"/>
  <c r="N257" i="1" l="1"/>
  <c r="O257" i="1"/>
  <c r="Q257" i="1" s="1"/>
  <c r="R257" i="1" s="1"/>
  <c r="S257" i="1" s="1"/>
  <c r="T257" i="1" l="1"/>
  <c r="V257" i="1"/>
  <c r="G258" i="1" s="1"/>
  <c r="U257" i="1" l="1"/>
  <c r="H258" i="1"/>
  <c r="I258" i="1" l="1"/>
  <c r="W258" i="1" l="1"/>
  <c r="J258" i="1"/>
  <c r="L258" i="1"/>
  <c r="P258" i="1"/>
  <c r="K258" i="1" l="1"/>
  <c r="M258" i="1" s="1"/>
  <c r="N258" i="1" l="1"/>
  <c r="O258" i="1"/>
  <c r="Q258" i="1" s="1"/>
  <c r="R258" i="1" s="1"/>
  <c r="S258" i="1" s="1"/>
  <c r="T258" i="1" l="1"/>
  <c r="V258" i="1"/>
  <c r="G259" i="1" s="1"/>
  <c r="H259" i="1" l="1"/>
  <c r="U258" i="1"/>
  <c r="I259" i="1" l="1"/>
  <c r="W259" i="1" l="1"/>
  <c r="J259" i="1"/>
  <c r="L259" i="1"/>
  <c r="P259" i="1"/>
  <c r="K259" i="1" l="1"/>
  <c r="M259" i="1" s="1"/>
  <c r="O259" i="1" l="1"/>
  <c r="Q259" i="1" s="1"/>
  <c r="R259" i="1" s="1"/>
  <c r="S259" i="1" s="1"/>
  <c r="N259" i="1"/>
  <c r="V259" i="1" l="1"/>
  <c r="G260" i="1" s="1"/>
  <c r="T259" i="1"/>
  <c r="H260" i="1" l="1"/>
  <c r="U259" i="1"/>
  <c r="I260" i="1"/>
  <c r="W260" i="1" l="1"/>
  <c r="J260" i="1"/>
  <c r="L260" i="1"/>
  <c r="P260" i="1"/>
  <c r="K260" i="1" l="1"/>
  <c r="M260" i="1" s="1"/>
  <c r="N260" i="1" l="1"/>
  <c r="O260" i="1"/>
  <c r="Q260" i="1" s="1"/>
  <c r="R260" i="1" s="1"/>
  <c r="S260" i="1" s="1"/>
  <c r="T260" i="1" l="1"/>
  <c r="V260" i="1"/>
  <c r="G261" i="1" s="1"/>
  <c r="H261" i="1" l="1"/>
  <c r="U260" i="1"/>
  <c r="I261" i="1" l="1"/>
  <c r="W261" i="1" l="1"/>
  <c r="J261" i="1"/>
  <c r="L261" i="1"/>
  <c r="P261" i="1"/>
  <c r="K261" i="1" l="1"/>
  <c r="M261" i="1" s="1"/>
  <c r="O261" i="1" l="1"/>
  <c r="Q261" i="1" s="1"/>
  <c r="R261" i="1" s="1"/>
  <c r="S261" i="1" s="1"/>
  <c r="N261" i="1"/>
  <c r="V261" i="1" l="1"/>
  <c r="G262" i="1" s="1"/>
  <c r="T261" i="1"/>
  <c r="H262" i="1" l="1"/>
  <c r="U261" i="1"/>
  <c r="I262" i="1"/>
  <c r="W262" i="1" l="1"/>
  <c r="J262" i="1"/>
  <c r="L262" i="1"/>
  <c r="P262" i="1"/>
  <c r="K262" i="1" l="1"/>
  <c r="M262" i="1" s="1"/>
  <c r="O262" i="1" l="1"/>
  <c r="Q262" i="1" s="1"/>
  <c r="R262" i="1" s="1"/>
  <c r="S262" i="1" s="1"/>
  <c r="N262" i="1"/>
  <c r="T262" i="1" l="1"/>
  <c r="V262" i="1"/>
  <c r="G263" i="1" s="1"/>
  <c r="U262" i="1" l="1"/>
  <c r="H263" i="1"/>
  <c r="I263" i="1" l="1"/>
  <c r="W263" i="1" l="1"/>
  <c r="J263" i="1"/>
  <c r="L263" i="1"/>
  <c r="P263" i="1"/>
  <c r="K263" i="1" l="1"/>
  <c r="M263" i="1" s="1"/>
  <c r="O263" i="1" l="1"/>
  <c r="Q263" i="1" s="1"/>
  <c r="R263" i="1" s="1"/>
  <c r="S263" i="1" s="1"/>
  <c r="N263" i="1"/>
  <c r="V263" i="1" l="1"/>
  <c r="G264" i="1" s="1"/>
  <c r="T263" i="1"/>
  <c r="U263" i="1" l="1"/>
  <c r="H264" i="1"/>
  <c r="I264" i="1"/>
  <c r="W264" i="1" l="1"/>
  <c r="J264" i="1"/>
  <c r="L264" i="1"/>
  <c r="P264" i="1"/>
  <c r="K264" i="1" l="1"/>
  <c r="M264" i="1" s="1"/>
  <c r="O264" i="1" l="1"/>
  <c r="Q264" i="1" s="1"/>
  <c r="R264" i="1" s="1"/>
  <c r="S264" i="1" s="1"/>
  <c r="N264" i="1"/>
  <c r="T264" i="1" l="1"/>
  <c r="V264" i="1"/>
  <c r="G265" i="1" s="1"/>
  <c r="H265" i="1" l="1"/>
  <c r="U264" i="1"/>
  <c r="I265" i="1" l="1"/>
  <c r="W265" i="1" l="1"/>
  <c r="J265" i="1"/>
  <c r="L265" i="1"/>
  <c r="P265" i="1"/>
  <c r="K265" i="1" l="1"/>
  <c r="M265" i="1" s="1"/>
  <c r="O265" i="1" l="1"/>
  <c r="Q265" i="1" s="1"/>
  <c r="R265" i="1" s="1"/>
  <c r="S265" i="1" s="1"/>
  <c r="N265" i="1"/>
  <c r="V265" i="1" l="1"/>
  <c r="G266" i="1" s="1"/>
  <c r="T265" i="1"/>
  <c r="U265" i="1" l="1"/>
  <c r="H266" i="1"/>
  <c r="I266" i="1"/>
  <c r="W266" i="1" l="1"/>
  <c r="J266" i="1"/>
  <c r="L266" i="1"/>
  <c r="P266" i="1"/>
  <c r="K266" i="1" l="1"/>
  <c r="M266" i="1" s="1"/>
  <c r="O266" i="1" l="1"/>
  <c r="Q266" i="1" s="1"/>
  <c r="R266" i="1" s="1"/>
  <c r="S266" i="1" s="1"/>
  <c r="N266" i="1"/>
  <c r="T266" i="1" l="1"/>
  <c r="V266" i="1"/>
  <c r="G267" i="1" s="1"/>
  <c r="H267" i="1" l="1"/>
  <c r="U266" i="1"/>
  <c r="I267" i="1" l="1"/>
  <c r="W267" i="1" l="1"/>
  <c r="J267" i="1"/>
  <c r="L267" i="1"/>
  <c r="P267" i="1"/>
  <c r="K267" i="1" l="1"/>
  <c r="M267" i="1" s="1"/>
  <c r="O267" i="1" l="1"/>
  <c r="Q267" i="1" s="1"/>
  <c r="R267" i="1" s="1"/>
  <c r="S267" i="1" s="1"/>
  <c r="N267" i="1"/>
  <c r="V267" i="1" l="1"/>
  <c r="G268" i="1" s="1"/>
  <c r="T267" i="1"/>
  <c r="H268" i="1" l="1"/>
  <c r="U267" i="1"/>
  <c r="I268" i="1"/>
  <c r="W268" i="1" l="1"/>
  <c r="J268" i="1"/>
  <c r="L268" i="1"/>
  <c r="P268" i="1"/>
  <c r="K268" i="1" l="1"/>
  <c r="M268" i="1" s="1"/>
  <c r="N268" i="1" l="1"/>
  <c r="O268" i="1"/>
  <c r="Q268" i="1" s="1"/>
  <c r="R268" i="1" s="1"/>
  <c r="S268" i="1" s="1"/>
  <c r="T268" i="1" l="1"/>
  <c r="V268" i="1"/>
  <c r="G269" i="1" s="1"/>
  <c r="H269" i="1" l="1"/>
  <c r="U268" i="1"/>
  <c r="I269" i="1" l="1"/>
  <c r="W269" i="1" l="1"/>
  <c r="J269" i="1"/>
  <c r="L269" i="1"/>
  <c r="P269" i="1"/>
  <c r="K269" i="1" l="1"/>
  <c r="M269" i="1" s="1"/>
  <c r="O269" i="1" l="1"/>
  <c r="Q269" i="1" s="1"/>
  <c r="R269" i="1" s="1"/>
  <c r="S269" i="1" s="1"/>
  <c r="N269" i="1"/>
  <c r="V269" i="1" l="1"/>
  <c r="G270" i="1" s="1"/>
  <c r="T269" i="1"/>
  <c r="H270" i="1" l="1"/>
  <c r="U269" i="1"/>
  <c r="I270" i="1"/>
  <c r="W270" i="1" l="1"/>
  <c r="J270" i="1"/>
  <c r="L270" i="1"/>
  <c r="P270" i="1"/>
  <c r="K270" i="1" l="1"/>
  <c r="M270" i="1" s="1"/>
  <c r="N270" i="1" l="1"/>
  <c r="O270" i="1"/>
  <c r="Q270" i="1" s="1"/>
  <c r="R270" i="1" s="1"/>
  <c r="S270" i="1" s="1"/>
  <c r="T270" i="1" l="1"/>
  <c r="V270" i="1"/>
  <c r="G271" i="1" s="1"/>
  <c r="U270" i="1" l="1"/>
  <c r="H271" i="1"/>
  <c r="I271" i="1" l="1"/>
  <c r="W271" i="1" l="1"/>
  <c r="J271" i="1"/>
  <c r="L271" i="1"/>
  <c r="M271" i="1" s="1"/>
  <c r="P271" i="1"/>
  <c r="O271" i="1" l="1"/>
  <c r="Q271" i="1" s="1"/>
  <c r="R271" i="1" s="1"/>
  <c r="S271" i="1" s="1"/>
  <c r="N271" i="1"/>
  <c r="K271" i="1"/>
  <c r="V271" i="1" l="1"/>
  <c r="G272" i="1" s="1"/>
  <c r="T271" i="1"/>
  <c r="H272" i="1" l="1"/>
  <c r="U271" i="1"/>
  <c r="I272" i="1"/>
  <c r="W272" i="1" l="1"/>
  <c r="L272" i="1"/>
  <c r="M272" i="1" s="1"/>
  <c r="J272" i="1"/>
  <c r="P272" i="1"/>
  <c r="O272" i="1" l="1"/>
  <c r="Q272" i="1" s="1"/>
  <c r="R272" i="1" s="1"/>
  <c r="S272" i="1" s="1"/>
  <c r="N272" i="1"/>
  <c r="K272" i="1"/>
  <c r="T272" i="1" l="1"/>
  <c r="V272" i="1"/>
  <c r="G273" i="1" s="1"/>
  <c r="U272" i="1" l="1"/>
  <c r="H273" i="1"/>
  <c r="I273" i="1" l="1"/>
  <c r="W273" i="1" l="1"/>
  <c r="L273" i="1"/>
  <c r="M273" i="1" s="1"/>
  <c r="J273" i="1"/>
  <c r="P273" i="1"/>
  <c r="O273" i="1" l="1"/>
  <c r="Q273" i="1" s="1"/>
  <c r="R273" i="1" s="1"/>
  <c r="S273" i="1" s="1"/>
  <c r="N273" i="1"/>
  <c r="K273" i="1"/>
  <c r="V273" i="1" l="1"/>
  <c r="G274" i="1" s="1"/>
  <c r="T273" i="1"/>
  <c r="U273" i="1" l="1"/>
  <c r="H274" i="1"/>
  <c r="I274" i="1"/>
  <c r="W274" i="1" l="1"/>
  <c r="L274" i="1"/>
  <c r="M274" i="1"/>
  <c r="J274" i="1"/>
  <c r="P274" i="1"/>
  <c r="K274" i="1" l="1"/>
  <c r="N274" i="1"/>
  <c r="O274" i="1"/>
  <c r="Q274" i="1" s="1"/>
  <c r="R274" i="1" s="1"/>
  <c r="S274" i="1" s="1"/>
  <c r="T274" i="1" l="1"/>
  <c r="V274" i="1"/>
  <c r="G275" i="1" s="1"/>
  <c r="H275" i="1" l="1"/>
  <c r="U274" i="1"/>
  <c r="I275" i="1" l="1"/>
  <c r="W275" i="1" l="1"/>
  <c r="J275" i="1"/>
  <c r="L275" i="1"/>
  <c r="M275" i="1" s="1"/>
  <c r="P275" i="1"/>
  <c r="O275" i="1" l="1"/>
  <c r="Q275" i="1" s="1"/>
  <c r="R275" i="1" s="1"/>
  <c r="S275" i="1" s="1"/>
  <c r="N275" i="1"/>
  <c r="K275" i="1"/>
  <c r="V275" i="1" l="1"/>
  <c r="G276" i="1" s="1"/>
  <c r="T275" i="1"/>
  <c r="H276" i="1" l="1"/>
  <c r="U275" i="1"/>
  <c r="I276" i="1"/>
  <c r="W276" i="1" l="1"/>
  <c r="L276" i="1"/>
  <c r="M276" i="1"/>
  <c r="J276" i="1"/>
  <c r="P276" i="1"/>
  <c r="K276" i="1" l="1"/>
  <c r="N276" i="1"/>
  <c r="O276" i="1"/>
  <c r="Q276" i="1" s="1"/>
  <c r="R276" i="1" s="1"/>
  <c r="S276" i="1" s="1"/>
  <c r="T276" i="1" l="1"/>
  <c r="V276" i="1"/>
  <c r="G277" i="1" s="1"/>
  <c r="H277" i="1" l="1"/>
  <c r="U276" i="1"/>
  <c r="I277" i="1" l="1"/>
  <c r="W277" i="1" l="1"/>
  <c r="J277" i="1"/>
  <c r="L277" i="1"/>
  <c r="M277" i="1"/>
  <c r="P277" i="1"/>
  <c r="O277" i="1" l="1"/>
  <c r="Q277" i="1" s="1"/>
  <c r="R277" i="1" s="1"/>
  <c r="S277" i="1" s="1"/>
  <c r="N277" i="1"/>
  <c r="K277" i="1"/>
  <c r="V277" i="1" l="1"/>
  <c r="G278" i="1" s="1"/>
  <c r="T277" i="1"/>
  <c r="H278" i="1" l="1"/>
  <c r="U277" i="1"/>
  <c r="I278" i="1"/>
  <c r="W278" i="1" l="1"/>
  <c r="L278" i="1"/>
  <c r="M278" i="1" s="1"/>
  <c r="J278" i="1"/>
  <c r="P278" i="1"/>
  <c r="O278" i="1" l="1"/>
  <c r="Q278" i="1" s="1"/>
  <c r="R278" i="1" s="1"/>
  <c r="S278" i="1" s="1"/>
  <c r="N278" i="1"/>
  <c r="K278" i="1"/>
  <c r="T278" i="1" l="1"/>
  <c r="V278" i="1"/>
  <c r="G279" i="1" s="1"/>
  <c r="U278" i="1" l="1"/>
  <c r="H279" i="1"/>
  <c r="I279" i="1" l="1"/>
  <c r="W279" i="1" l="1"/>
  <c r="L279" i="1"/>
  <c r="M279" i="1" s="1"/>
  <c r="J279" i="1"/>
  <c r="P279" i="1"/>
  <c r="O279" i="1" l="1"/>
  <c r="Q279" i="1" s="1"/>
  <c r="R279" i="1" s="1"/>
  <c r="S279" i="1" s="1"/>
  <c r="N279" i="1"/>
  <c r="K279" i="1"/>
  <c r="V279" i="1" l="1"/>
  <c r="G280" i="1" s="1"/>
  <c r="T279" i="1"/>
  <c r="U279" i="1" l="1"/>
  <c r="H280" i="1"/>
  <c r="I280" i="1"/>
  <c r="W280" i="1" l="1"/>
  <c r="L280" i="1"/>
  <c r="M280" i="1"/>
  <c r="J280" i="1"/>
  <c r="P280" i="1"/>
  <c r="K280" i="1" l="1"/>
  <c r="O280" i="1"/>
  <c r="Q280" i="1" s="1"/>
  <c r="R280" i="1" s="1"/>
  <c r="S280" i="1" s="1"/>
  <c r="N280" i="1"/>
  <c r="T280" i="1" l="1"/>
  <c r="V280" i="1"/>
  <c r="G281" i="1" s="1"/>
  <c r="H281" i="1" l="1"/>
  <c r="U280" i="1"/>
  <c r="I281" i="1" l="1"/>
  <c r="W281" i="1" l="1"/>
  <c r="J281" i="1"/>
  <c r="L281" i="1"/>
  <c r="M281" i="1" s="1"/>
  <c r="P281" i="1"/>
  <c r="O281" i="1" l="1"/>
  <c r="Q281" i="1" s="1"/>
  <c r="R281" i="1" s="1"/>
  <c r="S281" i="1" s="1"/>
  <c r="N281" i="1"/>
  <c r="K281" i="1"/>
  <c r="V281" i="1" l="1"/>
  <c r="G282" i="1" s="1"/>
  <c r="T281" i="1"/>
  <c r="U281" i="1" l="1"/>
  <c r="H282" i="1"/>
  <c r="I282" i="1" l="1"/>
  <c r="W282" i="1" l="1"/>
  <c r="L282" i="1"/>
  <c r="M282" i="1"/>
  <c r="J282" i="1"/>
  <c r="P282" i="1"/>
  <c r="K282" i="1" l="1"/>
  <c r="O282" i="1"/>
  <c r="Q282" i="1" s="1"/>
  <c r="R282" i="1" s="1"/>
  <c r="S282" i="1" s="1"/>
  <c r="N282" i="1"/>
  <c r="T282" i="1" l="1"/>
  <c r="V282" i="1"/>
  <c r="G283" i="1" s="1"/>
  <c r="H283" i="1" l="1"/>
  <c r="U282" i="1"/>
  <c r="I283" i="1" l="1"/>
  <c r="W283" i="1" l="1"/>
  <c r="J283" i="1"/>
  <c r="L283" i="1"/>
  <c r="M283" i="1" s="1"/>
  <c r="P283" i="1"/>
  <c r="O283" i="1" l="1"/>
  <c r="Q283" i="1" s="1"/>
  <c r="R283" i="1" s="1"/>
  <c r="S283" i="1" s="1"/>
  <c r="N283" i="1"/>
  <c r="K283" i="1"/>
  <c r="V283" i="1" l="1"/>
  <c r="G284" i="1" s="1"/>
  <c r="T283" i="1"/>
  <c r="H284" i="1" l="1"/>
  <c r="U283" i="1"/>
  <c r="I284" i="1"/>
  <c r="W284" i="1" l="1"/>
  <c r="L284" i="1"/>
  <c r="M284" i="1" s="1"/>
  <c r="J284" i="1"/>
  <c r="P284" i="1"/>
  <c r="N284" i="1" l="1"/>
  <c r="O284" i="1"/>
  <c r="Q284" i="1" s="1"/>
  <c r="R284" i="1" s="1"/>
  <c r="S284" i="1" s="1"/>
  <c r="K284" i="1"/>
  <c r="T284" i="1" l="1"/>
  <c r="V284" i="1"/>
  <c r="G285" i="1" s="1"/>
  <c r="U284" i="1" l="1"/>
  <c r="H285" i="1"/>
  <c r="I285" i="1" l="1"/>
  <c r="W285" i="1" l="1"/>
  <c r="L285" i="1"/>
  <c r="M285" i="1" s="1"/>
  <c r="J285" i="1"/>
  <c r="P285" i="1"/>
  <c r="N285" i="1" l="1"/>
  <c r="O285" i="1"/>
  <c r="Q285" i="1" s="1"/>
  <c r="R285" i="1" s="1"/>
  <c r="S285" i="1" s="1"/>
  <c r="K285" i="1"/>
  <c r="V285" i="1" l="1"/>
  <c r="G286" i="1" s="1"/>
  <c r="T285" i="1"/>
  <c r="H286" i="1" l="1"/>
  <c r="U285" i="1"/>
  <c r="I286" i="1"/>
  <c r="W286" i="1" l="1"/>
  <c r="L286" i="1"/>
  <c r="M286" i="1" s="1"/>
  <c r="J286" i="1"/>
  <c r="P286" i="1"/>
  <c r="O286" i="1" l="1"/>
  <c r="Q286" i="1" s="1"/>
  <c r="R286" i="1" s="1"/>
  <c r="S286" i="1" s="1"/>
  <c r="N286" i="1"/>
  <c r="K286" i="1"/>
  <c r="T286" i="1" l="1"/>
  <c r="V286" i="1"/>
  <c r="G287" i="1" s="1"/>
  <c r="U286" i="1" l="1"/>
  <c r="H287" i="1"/>
  <c r="I287" i="1" l="1"/>
  <c r="W287" i="1" l="1"/>
  <c r="L287" i="1"/>
  <c r="M287" i="1" s="1"/>
  <c r="J287" i="1"/>
  <c r="P287" i="1"/>
  <c r="N287" i="1" l="1"/>
  <c r="O287" i="1"/>
  <c r="Q287" i="1" s="1"/>
  <c r="R287" i="1" s="1"/>
  <c r="S287" i="1" s="1"/>
  <c r="K287" i="1"/>
  <c r="V287" i="1" l="1"/>
  <c r="G288" i="1" s="1"/>
  <c r="T287" i="1"/>
  <c r="H288" i="1" l="1"/>
  <c r="U287" i="1"/>
  <c r="I288" i="1"/>
  <c r="W288" i="1" l="1"/>
  <c r="L288" i="1"/>
  <c r="M288" i="1" s="1"/>
  <c r="J288" i="1"/>
  <c r="P288" i="1"/>
  <c r="O288" i="1" l="1"/>
  <c r="Q288" i="1" s="1"/>
  <c r="R288" i="1" s="1"/>
  <c r="S288" i="1" s="1"/>
  <c r="N288" i="1"/>
  <c r="K288" i="1"/>
  <c r="T288" i="1" l="1"/>
  <c r="V288" i="1"/>
  <c r="G289" i="1" s="1"/>
  <c r="U288" i="1" l="1"/>
  <c r="H289" i="1"/>
  <c r="I289" i="1" l="1"/>
  <c r="W289" i="1" l="1"/>
  <c r="L289" i="1"/>
  <c r="M289" i="1" s="1"/>
  <c r="J289" i="1"/>
  <c r="P289" i="1"/>
  <c r="L290" i="1" l="1"/>
  <c r="O289" i="1"/>
  <c r="Q289" i="1" s="1"/>
  <c r="R289" i="1" s="1"/>
  <c r="S289" i="1" s="1"/>
  <c r="N289" i="1"/>
  <c r="K289" i="1"/>
  <c r="V289" i="1" l="1"/>
  <c r="G290" i="1" s="1"/>
  <c r="T289" i="1"/>
  <c r="U289" i="1" l="1"/>
  <c r="H290" i="1"/>
  <c r="I290" i="1"/>
  <c r="W290" i="1" l="1"/>
  <c r="J290" i="1"/>
  <c r="P290" i="1"/>
  <c r="K290" i="1" l="1"/>
  <c r="M290" i="1" s="1"/>
  <c r="N290" i="1" l="1"/>
  <c r="O290" i="1"/>
  <c r="Q290" i="1" s="1"/>
  <c r="R290" i="1" s="1"/>
  <c r="S290" i="1" s="1"/>
  <c r="L291" i="1"/>
  <c r="T290" i="1" l="1"/>
  <c r="V290" i="1"/>
  <c r="G291" i="1" s="1"/>
  <c r="H291" i="1" l="1"/>
  <c r="U290" i="1"/>
  <c r="I291" i="1" l="1"/>
  <c r="W291" i="1" l="1"/>
  <c r="J291" i="1"/>
  <c r="P291" i="1"/>
  <c r="K291" i="1" l="1"/>
  <c r="M291" i="1" s="1"/>
  <c r="L292" i="1" l="1"/>
  <c r="O291" i="1"/>
  <c r="Q291" i="1" s="1"/>
  <c r="R291" i="1" s="1"/>
  <c r="S291" i="1" s="1"/>
  <c r="N291" i="1"/>
  <c r="V291" i="1" l="1"/>
  <c r="G292" i="1" s="1"/>
  <c r="T291" i="1"/>
  <c r="H292" i="1" l="1"/>
  <c r="U291" i="1"/>
  <c r="I292" i="1"/>
  <c r="W292" i="1" l="1"/>
  <c r="J292" i="1"/>
  <c r="P292" i="1"/>
  <c r="K292" i="1" l="1"/>
  <c r="M292" i="1" s="1"/>
  <c r="N292" i="1" l="1"/>
  <c r="O292" i="1"/>
  <c r="Q292" i="1" s="1"/>
  <c r="R292" i="1" s="1"/>
  <c r="S292" i="1" s="1"/>
  <c r="T292" i="1" l="1"/>
  <c r="V292" i="1"/>
  <c r="G293" i="1" s="1"/>
  <c r="H293" i="1" l="1"/>
  <c r="U292" i="1"/>
  <c r="I293" i="1" l="1"/>
  <c r="W293" i="1" l="1"/>
  <c r="J293" i="1"/>
  <c r="L293" i="1"/>
  <c r="P293" i="1"/>
  <c r="K293" i="1" l="1"/>
  <c r="M293" i="1" s="1"/>
  <c r="O293" i="1" l="1"/>
  <c r="Q293" i="1" s="1"/>
  <c r="R293" i="1" s="1"/>
  <c r="S293" i="1" s="1"/>
  <c r="N293" i="1"/>
  <c r="V293" i="1" l="1"/>
  <c r="G294" i="1" s="1"/>
  <c r="T293" i="1"/>
  <c r="H294" i="1" l="1"/>
  <c r="U293" i="1"/>
  <c r="I294" i="1"/>
  <c r="W294" i="1" l="1"/>
  <c r="J294" i="1"/>
  <c r="L294" i="1"/>
  <c r="P294" i="1"/>
  <c r="K294" i="1" l="1"/>
  <c r="M294" i="1" s="1"/>
  <c r="O294" i="1" l="1"/>
  <c r="Q294" i="1" s="1"/>
  <c r="R294" i="1" s="1"/>
  <c r="S294" i="1" s="1"/>
  <c r="N294" i="1"/>
  <c r="T294" i="1" l="1"/>
  <c r="V294" i="1"/>
  <c r="G295" i="1" s="1"/>
  <c r="U294" i="1" l="1"/>
  <c r="H295" i="1"/>
  <c r="I295" i="1" l="1"/>
  <c r="W295" i="1" l="1"/>
  <c r="J295" i="1"/>
  <c r="L295" i="1"/>
  <c r="P295" i="1"/>
  <c r="K295" i="1" l="1"/>
  <c r="M295" i="1" s="1"/>
  <c r="O295" i="1" l="1"/>
  <c r="Q295" i="1" s="1"/>
  <c r="R295" i="1" s="1"/>
  <c r="S295" i="1" s="1"/>
  <c r="N295" i="1"/>
  <c r="V295" i="1" l="1"/>
  <c r="G296" i="1" s="1"/>
  <c r="T295" i="1"/>
  <c r="U295" i="1" l="1"/>
  <c r="H296" i="1"/>
  <c r="I296" i="1"/>
  <c r="W296" i="1" l="1"/>
  <c r="J296" i="1"/>
  <c r="L296" i="1"/>
  <c r="P296" i="1"/>
  <c r="K296" i="1" l="1"/>
  <c r="M296" i="1" s="1"/>
  <c r="O296" i="1" l="1"/>
  <c r="Q296" i="1" s="1"/>
  <c r="R296" i="1" s="1"/>
  <c r="S296" i="1" s="1"/>
  <c r="N296" i="1"/>
  <c r="T296" i="1" l="1"/>
  <c r="V296" i="1"/>
  <c r="G297" i="1" s="1"/>
  <c r="H297" i="1" l="1"/>
  <c r="U296" i="1"/>
  <c r="I297" i="1" l="1"/>
  <c r="W297" i="1" l="1"/>
  <c r="J297" i="1"/>
  <c r="L297" i="1"/>
  <c r="P297" i="1"/>
  <c r="K297" i="1" l="1"/>
  <c r="M297" i="1" s="1"/>
  <c r="O297" i="1" l="1"/>
  <c r="Q297" i="1" s="1"/>
  <c r="R297" i="1" s="1"/>
  <c r="S297" i="1" s="1"/>
  <c r="N297" i="1"/>
  <c r="V297" i="1" l="1"/>
  <c r="G298" i="1" s="1"/>
  <c r="T297" i="1"/>
  <c r="U297" i="1" l="1"/>
  <c r="H298" i="1"/>
  <c r="I298" i="1"/>
  <c r="W298" i="1" l="1"/>
  <c r="J298" i="1"/>
  <c r="L298" i="1"/>
  <c r="P298" i="1"/>
  <c r="K298" i="1" l="1"/>
  <c r="M298" i="1" s="1"/>
  <c r="O298" i="1" l="1"/>
  <c r="Q298" i="1" s="1"/>
  <c r="R298" i="1" s="1"/>
  <c r="S298" i="1" s="1"/>
  <c r="N298" i="1"/>
  <c r="T298" i="1" l="1"/>
  <c r="V298" i="1"/>
  <c r="G299" i="1" s="1"/>
  <c r="H299" i="1" l="1"/>
  <c r="U298" i="1"/>
  <c r="I299" i="1" l="1"/>
  <c r="W299" i="1" l="1"/>
  <c r="J299" i="1"/>
  <c r="L299" i="1"/>
  <c r="P299" i="1"/>
  <c r="K299" i="1" l="1"/>
  <c r="M299" i="1" s="1"/>
  <c r="O299" i="1" l="1"/>
  <c r="Q299" i="1" s="1"/>
  <c r="R299" i="1" s="1"/>
  <c r="S299" i="1" s="1"/>
  <c r="N299" i="1"/>
  <c r="V299" i="1" l="1"/>
  <c r="G300" i="1" s="1"/>
  <c r="T299" i="1"/>
  <c r="H300" i="1" l="1"/>
  <c r="U299" i="1"/>
  <c r="I300" i="1"/>
  <c r="W300" i="1" l="1"/>
  <c r="J300" i="1"/>
  <c r="L300" i="1"/>
  <c r="P300" i="1"/>
  <c r="K300" i="1" l="1"/>
  <c r="M300" i="1" s="1"/>
  <c r="O300" i="1" l="1"/>
  <c r="Q300" i="1" s="1"/>
  <c r="R300" i="1" s="1"/>
  <c r="S300" i="1" s="1"/>
  <c r="N300" i="1"/>
  <c r="T300" i="1" l="1"/>
  <c r="V300" i="1"/>
  <c r="G301" i="1" s="1"/>
  <c r="U300" i="1" l="1"/>
  <c r="H301" i="1"/>
  <c r="I301" i="1" l="1"/>
  <c r="W301" i="1" l="1"/>
  <c r="J301" i="1"/>
  <c r="L301" i="1"/>
  <c r="P301" i="1"/>
  <c r="K301" i="1" l="1"/>
  <c r="M301" i="1" s="1"/>
  <c r="O301" i="1" l="1"/>
  <c r="Q301" i="1" s="1"/>
  <c r="R301" i="1" s="1"/>
  <c r="S301" i="1" s="1"/>
  <c r="N301" i="1"/>
  <c r="V301" i="1" l="1"/>
  <c r="G302" i="1" s="1"/>
  <c r="T301" i="1"/>
  <c r="U301" i="1" l="1"/>
  <c r="H302" i="1"/>
  <c r="I302" i="1"/>
  <c r="W302" i="1" l="1"/>
  <c r="J302" i="1"/>
  <c r="L302" i="1"/>
  <c r="P302" i="1"/>
  <c r="K302" i="1" l="1"/>
  <c r="M302" i="1" s="1"/>
  <c r="O302" i="1" l="1"/>
  <c r="Q302" i="1" s="1"/>
  <c r="R302" i="1" s="1"/>
  <c r="S302" i="1" s="1"/>
  <c r="N302" i="1"/>
  <c r="T302" i="1" l="1"/>
  <c r="V302" i="1"/>
  <c r="G303" i="1" s="1"/>
  <c r="U302" i="1" l="1"/>
  <c r="H303" i="1"/>
  <c r="I303" i="1" l="1"/>
  <c r="W303" i="1" l="1"/>
  <c r="J303" i="1"/>
  <c r="L303" i="1"/>
  <c r="P303" i="1"/>
  <c r="K303" i="1" l="1"/>
  <c r="M303" i="1" s="1"/>
  <c r="O303" i="1" l="1"/>
  <c r="Q303" i="1" s="1"/>
  <c r="R303" i="1" s="1"/>
  <c r="S303" i="1" s="1"/>
  <c r="N303" i="1"/>
  <c r="V303" i="1" l="1"/>
  <c r="G304" i="1" s="1"/>
  <c r="T303" i="1"/>
  <c r="H304" i="1" l="1"/>
  <c r="U303" i="1"/>
  <c r="I304" i="1"/>
  <c r="W304" i="1" l="1"/>
  <c r="J304" i="1"/>
  <c r="L304" i="1"/>
  <c r="P304" i="1"/>
  <c r="K304" i="1" l="1"/>
  <c r="M304" i="1" s="1"/>
  <c r="N304" i="1" l="1"/>
  <c r="O304" i="1"/>
  <c r="Q304" i="1" s="1"/>
  <c r="R304" i="1" s="1"/>
  <c r="S304" i="1" s="1"/>
  <c r="T304" i="1" l="1"/>
  <c r="V304" i="1"/>
  <c r="G305" i="1" s="1"/>
  <c r="H305" i="1" l="1"/>
  <c r="U304" i="1"/>
  <c r="I305" i="1" l="1"/>
  <c r="W305" i="1" l="1"/>
  <c r="J305" i="1"/>
  <c r="L305" i="1"/>
  <c r="P305" i="1"/>
  <c r="K305" i="1" l="1"/>
  <c r="M305" i="1" s="1"/>
  <c r="O305" i="1" l="1"/>
  <c r="Q305" i="1" s="1"/>
  <c r="R305" i="1" s="1"/>
  <c r="S305" i="1" s="1"/>
  <c r="N305" i="1"/>
  <c r="V305" i="1" l="1"/>
  <c r="G306" i="1" s="1"/>
  <c r="T305" i="1"/>
  <c r="H306" i="1" l="1"/>
  <c r="U305" i="1"/>
  <c r="I306" i="1"/>
  <c r="W306" i="1" l="1"/>
  <c r="J306" i="1"/>
  <c r="L306" i="1"/>
  <c r="P306" i="1"/>
  <c r="K306" i="1" l="1"/>
  <c r="M306" i="1" s="1"/>
  <c r="N306" i="1" l="1"/>
  <c r="O306" i="1"/>
  <c r="Q306" i="1" s="1"/>
  <c r="R306" i="1" s="1"/>
  <c r="S306" i="1" s="1"/>
  <c r="T306" i="1" l="1"/>
  <c r="V306" i="1"/>
  <c r="G307" i="1" s="1"/>
  <c r="H307" i="1" l="1"/>
  <c r="U306" i="1"/>
  <c r="I307" i="1" l="1"/>
  <c r="W307" i="1" l="1"/>
  <c r="J307" i="1"/>
  <c r="L307" i="1"/>
  <c r="P307" i="1"/>
  <c r="K307" i="1" l="1"/>
  <c r="M307" i="1" s="1"/>
  <c r="O307" i="1" l="1"/>
  <c r="Q307" i="1" s="1"/>
  <c r="R307" i="1" s="1"/>
  <c r="S307" i="1" s="1"/>
  <c r="N307" i="1"/>
  <c r="V307" i="1" l="1"/>
  <c r="G308" i="1" s="1"/>
  <c r="T307" i="1"/>
  <c r="U307" i="1" l="1"/>
  <c r="H308" i="1"/>
  <c r="I308" i="1"/>
  <c r="W308" i="1" l="1"/>
  <c r="J308" i="1"/>
  <c r="L308" i="1"/>
  <c r="P308" i="1"/>
  <c r="K308" i="1" l="1"/>
  <c r="M308" i="1" s="1"/>
  <c r="N308" i="1" l="1"/>
  <c r="O308" i="1"/>
  <c r="Q308" i="1" s="1"/>
  <c r="R308" i="1" s="1"/>
  <c r="S308" i="1" s="1"/>
  <c r="T308" i="1" l="1"/>
  <c r="V308" i="1"/>
  <c r="G309" i="1" s="1"/>
  <c r="H309" i="1" l="1"/>
  <c r="U308" i="1"/>
  <c r="I309" i="1" l="1"/>
  <c r="W309" i="1" l="1"/>
  <c r="J309" i="1"/>
  <c r="L309" i="1"/>
  <c r="P309" i="1"/>
  <c r="K309" i="1" l="1"/>
  <c r="M309" i="1" s="1"/>
  <c r="O309" i="1" l="1"/>
  <c r="Q309" i="1" s="1"/>
  <c r="R309" i="1" s="1"/>
  <c r="S309" i="1" s="1"/>
  <c r="N309" i="1"/>
  <c r="V309" i="1" l="1"/>
  <c r="G310" i="1" s="1"/>
  <c r="T309" i="1"/>
  <c r="H310" i="1" l="1"/>
  <c r="U309" i="1"/>
  <c r="I310" i="1"/>
  <c r="W310" i="1" l="1"/>
  <c r="J310" i="1"/>
  <c r="L310" i="1"/>
  <c r="P310" i="1"/>
  <c r="K310" i="1" l="1"/>
  <c r="M310" i="1" s="1"/>
  <c r="O310" i="1" l="1"/>
  <c r="Q310" i="1" s="1"/>
  <c r="R310" i="1" s="1"/>
  <c r="S310" i="1" s="1"/>
  <c r="N310" i="1"/>
  <c r="T310" i="1" l="1"/>
  <c r="V310" i="1"/>
  <c r="G311" i="1" s="1"/>
  <c r="H311" i="1" l="1"/>
  <c r="U310" i="1"/>
  <c r="I311" i="1" l="1"/>
  <c r="W311" i="1" l="1"/>
  <c r="J311" i="1"/>
  <c r="L311" i="1"/>
  <c r="P311" i="1"/>
  <c r="K311" i="1" l="1"/>
  <c r="M311" i="1" s="1"/>
  <c r="O311" i="1" l="1"/>
  <c r="Q311" i="1" s="1"/>
  <c r="R311" i="1" s="1"/>
  <c r="S311" i="1" s="1"/>
  <c r="N311" i="1"/>
  <c r="V311" i="1" l="1"/>
  <c r="G312" i="1" s="1"/>
  <c r="T311" i="1"/>
  <c r="U311" i="1" l="1"/>
  <c r="H312" i="1"/>
  <c r="I312" i="1"/>
  <c r="W312" i="1" l="1"/>
  <c r="J312" i="1"/>
  <c r="L312" i="1"/>
  <c r="P312" i="1"/>
  <c r="K312" i="1" l="1"/>
  <c r="M312" i="1" s="1"/>
  <c r="O312" i="1" l="1"/>
  <c r="Q312" i="1" s="1"/>
  <c r="R312" i="1" s="1"/>
  <c r="S312" i="1" s="1"/>
  <c r="N312" i="1"/>
  <c r="T312" i="1" l="1"/>
  <c r="V312" i="1"/>
  <c r="G313" i="1" s="1"/>
  <c r="U312" i="1" l="1"/>
  <c r="H313" i="1"/>
  <c r="I313" i="1" l="1"/>
  <c r="W313" i="1" l="1"/>
  <c r="J313" i="1"/>
  <c r="L313" i="1"/>
  <c r="P313" i="1"/>
  <c r="K313" i="1" l="1"/>
  <c r="M313" i="1" s="1"/>
  <c r="O313" i="1" l="1"/>
  <c r="Q313" i="1" s="1"/>
  <c r="R313" i="1" s="1"/>
  <c r="S313" i="1" s="1"/>
  <c r="N313" i="1"/>
  <c r="V313" i="1" l="1"/>
  <c r="G314" i="1" s="1"/>
  <c r="T313" i="1"/>
  <c r="U313" i="1" l="1"/>
  <c r="H314" i="1"/>
  <c r="I314" i="1"/>
  <c r="W314" i="1" l="1"/>
  <c r="J314" i="1"/>
  <c r="L314" i="1"/>
  <c r="P314" i="1"/>
  <c r="K314" i="1" l="1"/>
  <c r="M314" i="1" s="1"/>
  <c r="O314" i="1" l="1"/>
  <c r="Q314" i="1" s="1"/>
  <c r="R314" i="1" s="1"/>
  <c r="S314" i="1" s="1"/>
  <c r="N314" i="1"/>
  <c r="T314" i="1" l="1"/>
  <c r="V314" i="1"/>
  <c r="G315" i="1" s="1"/>
  <c r="H315" i="1" l="1"/>
  <c r="U314" i="1"/>
  <c r="I315" i="1" l="1"/>
  <c r="W315" i="1" l="1"/>
  <c r="J315" i="1"/>
  <c r="L315" i="1"/>
  <c r="P315" i="1"/>
  <c r="K315" i="1" l="1"/>
  <c r="M315" i="1" s="1"/>
  <c r="O315" i="1" l="1"/>
  <c r="Q315" i="1" s="1"/>
  <c r="R315" i="1" s="1"/>
  <c r="S315" i="1" s="1"/>
  <c r="N315" i="1"/>
  <c r="V315" i="1" l="1"/>
  <c r="G316" i="1" s="1"/>
  <c r="T315" i="1"/>
  <c r="H316" i="1" l="1"/>
  <c r="U315" i="1"/>
  <c r="I316" i="1"/>
  <c r="W316" i="1" l="1"/>
  <c r="J316" i="1"/>
  <c r="L316" i="1"/>
  <c r="P316" i="1"/>
  <c r="K316" i="1" l="1"/>
  <c r="M316" i="1" s="1"/>
  <c r="O316" i="1" l="1"/>
  <c r="Q316" i="1" s="1"/>
  <c r="R316" i="1" s="1"/>
  <c r="S316" i="1" s="1"/>
  <c r="N316" i="1"/>
  <c r="T316" i="1" l="1"/>
  <c r="V316" i="1"/>
  <c r="G317" i="1" s="1"/>
  <c r="U316" i="1" l="1"/>
  <c r="H317" i="1"/>
  <c r="I317" i="1" l="1"/>
  <c r="W317" i="1" l="1"/>
  <c r="J317" i="1"/>
  <c r="K317" i="1" s="1"/>
  <c r="M317" i="1" s="1"/>
  <c r="L317" i="1"/>
  <c r="P317" i="1"/>
  <c r="O317" i="1" l="1"/>
  <c r="Q317" i="1" s="1"/>
  <c r="R317" i="1" s="1"/>
  <c r="S317" i="1" s="1"/>
  <c r="N317" i="1"/>
  <c r="V317" i="1" l="1"/>
  <c r="T317" i="1"/>
  <c r="U317" i="1" s="1"/>
</calcChain>
</file>

<file path=xl/sharedStrings.xml><?xml version="1.0" encoding="utf-8"?>
<sst xmlns="http://schemas.openxmlformats.org/spreadsheetml/2006/main" count="26" uniqueCount="25">
  <si>
    <t>Mes</t>
  </si>
  <si>
    <t>Fecha</t>
  </si>
  <si>
    <t>Close mes ant. (señal)</t>
  </si>
  <si>
    <t>Open mes (ejecución)</t>
  </si>
  <si>
    <t>Max activo (cierres)</t>
  </si>
  <si>
    <t>DD activo (info)</t>
  </si>
  <si>
    <t>Reserva pre-op</t>
  </si>
  <si>
    <t>Acciones pre-op (€ a cierre)</t>
  </si>
  <si>
    <t>Cartera total (a cierre)</t>
  </si>
  <si>
    <t>Max cartera (hist.)</t>
  </si>
  <si>
    <t>DD cartera (SEÑAL)</t>
  </si>
  <si>
    <t>Estado</t>
  </si>
  <si>
    <t>Estado (texto)</t>
  </si>
  <si>
    <t>Asign. objetivo</t>
  </si>
  <si>
    <t>Asign. actual</t>
  </si>
  <si>
    <t>Diferencia</t>
  </si>
  <si>
    <t>Operar (€)</t>
  </si>
  <si>
    <t>Acciones operadas (al open)</t>
  </si>
  <si>
    <t>Acciones en cartera</t>
  </si>
  <si>
    <t>Inversión (a open)</t>
  </si>
  <si>
    <t>Reserva final</t>
  </si>
  <si>
    <t>Equity</t>
  </si>
  <si>
    <t>Close mes anterior</t>
  </si>
  <si>
    <t>Open mes actual</t>
  </si>
  <si>
    <t>Suelo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</si>
</sst>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\-mm\-dd"/>
    <numFmt numFmtId="165" formatCode="0.0%"/>
    <numFmt numFmtId="166" formatCode="#,##0;\(#,##0\);\-"/>
    <numFmt numFmtId="167" formatCode="0;\(0\);\-"/>
    <numFmt numFmtId="168" formatCode="0.000"/>
  </numFmts>
  <fonts count="9" x14ac:knownFonts="1">
    <font>
      <sz val="11"/>
      <color theme="1"/>
      <name val="Calibri"/>
      <family val="2"/>
      <charset val="1"/>
    </font>
    <font>
      <b/>
      <sz val="11"/>
      <color rgb="FFFFFFFF"/>
      <name val="Arial"/>
      <family val="2"/>
    </font>
    <font>
      <b/>
      <sz val="11"/>
      <color rgb="FFFFC000"/>
      <name val="Arial"/>
      <family val="2"/>
    </font>
    <font>
      <b/>
      <sz val="11"/>
      <color rgb="FF67D9FF"/>
      <name val="Arial"/>
      <family val="2"/>
    </font>
    <font>
      <sz val="11"/>
      <color rgb="FFFF0000"/>
      <name val="Calibri"/>
      <family val="2"/>
      <charset val="1"/>
    </font>
    <font>
      <sz val="11"/>
      <color rgb="FF0070C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1"/>
      <color theme="6" tint="-0.499984740745262"/>
      <name val="Calibri"/>
      <family val="2"/>
      <charset val="1"/>
    </font>
    <font>
      <b/>
      <sz val="11"/>
      <color theme="6" tint="0.5999938962981048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05496"/>
        <bgColor rgb="FF666699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4" fontId="0" fillId="0" borderId="0" xfId="0" applyNumberFormat="1"/>
    <xf numFmtId="165" fontId="0" fillId="0" borderId="0" xfId="0" applyNumberFormat="1"/>
    <xf numFmtId="3" fontId="0" fillId="0" borderId="0" xfId="0" applyNumberFormat="1"/>
    <xf numFmtId="166" fontId="0" fillId="0" borderId="0" xfId="0" applyNumberFormat="1"/>
    <xf numFmtId="167" fontId="0" fillId="0" borderId="0" xfId="0" applyNumberFormat="1"/>
    <xf numFmtId="1" fontId="0" fillId="0" borderId="0" xfId="0" applyNumberFormat="1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4" fillId="0" borderId="0" xfId="0" applyNumberFormat="1" applyFont="1"/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/>
    <xf numFmtId="168" fontId="7" fillId="0" borderId="0" xfId="0" applyNumberFormat="1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E699"/>
        </patternFill>
      </fill>
    </dxf>
    <dxf>
      <fill>
        <patternFill>
          <bgColor rgb="FFF8CBA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0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8"/>
  <sheetViews>
    <sheetView tabSelected="1" zoomScale="90" zoomScaleNormal="90" workbookViewId="0">
      <pane xSplit="2" ySplit="1" topLeftCell="C306" activePane="bottomRight" state="frozen"/>
      <selection pane="topRight" activeCell="C1" sqref="C1"/>
      <selection pane="bottomLeft" activeCell="A2" sqref="A2"/>
      <selection pane="bottomRight" activeCell="O318" sqref="O318"/>
    </sheetView>
  </sheetViews>
  <sheetFormatPr baseColWidth="10" defaultColWidth="8.6640625" defaultRowHeight="14.4" x14ac:dyDescent="0.3"/>
  <cols>
    <col min="1" max="1" width="6" customWidth="1"/>
    <col min="2" max="4" width="12" customWidth="1"/>
    <col min="5" max="5" width="11" customWidth="1"/>
    <col min="6" max="6" width="10" customWidth="1"/>
    <col min="7" max="7" width="12" customWidth="1"/>
    <col min="8" max="8" width="13" customWidth="1"/>
    <col min="9" max="9" width="13" style="15" customWidth="1"/>
    <col min="10" max="10" width="12" customWidth="1"/>
    <col min="11" max="12" width="11" customWidth="1"/>
    <col min="13" max="13" width="8" customWidth="1"/>
    <col min="14" max="14" width="14" customWidth="1"/>
    <col min="15" max="16" width="11" customWidth="1"/>
    <col min="17" max="17" width="10" customWidth="1"/>
    <col min="18" max="18" width="11" customWidth="1"/>
    <col min="19" max="19" width="12" customWidth="1"/>
    <col min="20" max="20" width="11" customWidth="1"/>
    <col min="21" max="22" width="12" customWidth="1"/>
    <col min="23" max="23" width="9" style="17" customWidth="1"/>
  </cols>
  <sheetData>
    <row r="1" spans="1:23" ht="4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0" t="s">
        <v>10</v>
      </c>
      <c r="L1" s="11" t="s">
        <v>24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8" t="s">
        <v>21</v>
      </c>
    </row>
    <row r="2" spans="1:23" x14ac:dyDescent="0.3">
      <c r="A2">
        <v>1</v>
      </c>
      <c r="B2" s="2">
        <v>36528</v>
      </c>
      <c r="C2" s="3">
        <v>90.95</v>
      </c>
      <c r="D2" s="3">
        <v>95.74</v>
      </c>
      <c r="E2" s="3">
        <f>C2</f>
        <v>90.95</v>
      </c>
      <c r="F2" s="4">
        <v>0</v>
      </c>
      <c r="G2" s="5">
        <v>20000</v>
      </c>
      <c r="H2" s="5">
        <v>0</v>
      </c>
      <c r="I2" s="14">
        <f t="shared" ref="I2:I65" si="0">G2+H2</f>
        <v>20000</v>
      </c>
      <c r="J2" s="5">
        <f>I2</f>
        <v>20000</v>
      </c>
      <c r="K2" s="12">
        <v>0</v>
      </c>
      <c r="L2" s="13">
        <f>I2</f>
        <v>20000</v>
      </c>
      <c r="M2">
        <v>0</v>
      </c>
      <c r="N2" t="str">
        <f t="shared" ref="N2:N65" si="1">CHOOSE(M2+1,"NORMAL","STOP-LOSS","RECOVERY 1","RECOVERY 2","RECOVERY 3")</f>
        <v>NORMAL</v>
      </c>
      <c r="O2" s="4">
        <v>0.65</v>
      </c>
      <c r="P2" s="4">
        <v>0</v>
      </c>
      <c r="Q2" s="4">
        <f t="shared" ref="Q2:Q65" si="2">O2-P2</f>
        <v>0.65</v>
      </c>
      <c r="R2" s="6">
        <f>O2*I2</f>
        <v>13000</v>
      </c>
      <c r="S2" s="7">
        <f t="shared" ref="S2:S65" si="3">ROUND(R2/D2,0)</f>
        <v>136</v>
      </c>
      <c r="T2" s="8">
        <f>S2</f>
        <v>136</v>
      </c>
      <c r="U2" s="5">
        <f t="shared" ref="U2:U65" si="4">T2*D2</f>
        <v>13020.64</v>
      </c>
      <c r="V2" s="5">
        <f t="shared" ref="V2:V65" si="5">G2-S2*D2</f>
        <v>6979.3600000000006</v>
      </c>
      <c r="W2" s="16">
        <f t="shared" ref="W2:W65" si="6">I2/20000</f>
        <v>1</v>
      </c>
    </row>
    <row r="3" spans="1:23" x14ac:dyDescent="0.3">
      <c r="A3">
        <v>2</v>
      </c>
      <c r="B3" s="2">
        <v>36557</v>
      </c>
      <c r="C3" s="3">
        <v>89.58</v>
      </c>
      <c r="D3" s="3">
        <v>89.11</v>
      </c>
      <c r="E3" s="3">
        <f t="shared" ref="E3:E66" si="7">MAX(E2,C3)</f>
        <v>90.95</v>
      </c>
      <c r="F3" s="4">
        <f t="shared" ref="F3:F66" si="8">(E3-C3)/E3</f>
        <v>1.5063221550302413E-2</v>
      </c>
      <c r="G3" s="5">
        <f t="shared" ref="G3:G66" si="9">V2*(1+0.02)^(1/12)</f>
        <v>6990.8869804753704</v>
      </c>
      <c r="H3" s="5">
        <f t="shared" ref="H3:H66" si="10">T2*C3</f>
        <v>12182.88</v>
      </c>
      <c r="I3" s="14">
        <f t="shared" si="0"/>
        <v>19173.766980475368</v>
      </c>
      <c r="J3" s="5">
        <f t="shared" ref="J3:J66" si="11">MAX(J2,I3)</f>
        <v>20000</v>
      </c>
      <c r="K3" s="12">
        <f t="shared" ref="K3:K66" si="12">(J3-I3)/J3</f>
        <v>4.1311650976231615E-2</v>
      </c>
      <c r="L3" s="13">
        <f t="shared" ref="L3:L66" si="13">IF(M2=1,MIN(L2,I3),IF(M2&gt;=2,L2,I3))</f>
        <v>19173.766980475368</v>
      </c>
      <c r="M3">
        <f t="shared" ref="M3:M66" si="14">IF(M2=1,IF(I3&gt;=L3*(1+0.05),2,1),IF(K3&gt;=0.14,1,IF(M2=0,0,IF(M2=2,3,IF(M2=3,4,0)))))</f>
        <v>0</v>
      </c>
      <c r="N3" t="str">
        <f t="shared" si="1"/>
        <v>NORMAL</v>
      </c>
      <c r="O3" s="4">
        <f t="shared" ref="O3:O66" si="15">IF(M3=0,0.65+(0.85-0.65)*MIN(K3,0.14)/0.14,IF(M3=1,0.07,IF(M3=2,0.5,IF(M3=3,0.65,0.75))))</f>
        <v>0.70901664425175948</v>
      </c>
      <c r="P3" s="4">
        <f t="shared" ref="P3:P66" si="16">H3/I3</f>
        <v>0.6353931396165301</v>
      </c>
      <c r="Q3" s="4">
        <f t="shared" si="2"/>
        <v>7.3623504635229375E-2</v>
      </c>
      <c r="R3" s="6">
        <f t="shared" ref="R3:R66" si="17">IF(ABS(Q3)&gt;0.03,Q3*I3,0)</f>
        <v>1411.6399221618362</v>
      </c>
      <c r="S3" s="7">
        <f t="shared" si="3"/>
        <v>16</v>
      </c>
      <c r="T3" s="8">
        <f t="shared" ref="T3:T66" si="18">T2+S3</f>
        <v>152</v>
      </c>
      <c r="U3" s="5">
        <f t="shared" si="4"/>
        <v>13544.72</v>
      </c>
      <c r="V3" s="5">
        <f t="shared" si="5"/>
        <v>5565.1269804753701</v>
      </c>
      <c r="W3" s="16">
        <f t="shared" si="6"/>
        <v>0.95868834902376843</v>
      </c>
    </row>
    <row r="4" spans="1:23" x14ac:dyDescent="0.3">
      <c r="A4">
        <v>3</v>
      </c>
      <c r="B4" s="2">
        <v>36586</v>
      </c>
      <c r="C4" s="3">
        <v>106.5</v>
      </c>
      <c r="D4" s="3">
        <v>106.75</v>
      </c>
      <c r="E4" s="3">
        <f t="shared" si="7"/>
        <v>106.5</v>
      </c>
      <c r="F4" s="4">
        <f t="shared" si="8"/>
        <v>0</v>
      </c>
      <c r="G4" s="5">
        <f t="shared" si="9"/>
        <v>5574.318240139135</v>
      </c>
      <c r="H4" s="5">
        <f t="shared" si="10"/>
        <v>16188</v>
      </c>
      <c r="I4" s="14">
        <f t="shared" si="0"/>
        <v>21762.318240139135</v>
      </c>
      <c r="J4" s="5">
        <f t="shared" si="11"/>
        <v>21762.318240139135</v>
      </c>
      <c r="K4" s="12">
        <f t="shared" si="12"/>
        <v>0</v>
      </c>
      <c r="L4" s="13">
        <f t="shared" si="13"/>
        <v>21762.318240139135</v>
      </c>
      <c r="M4">
        <f t="shared" si="14"/>
        <v>0</v>
      </c>
      <c r="N4" t="str">
        <f t="shared" si="1"/>
        <v>NORMAL</v>
      </c>
      <c r="O4" s="4">
        <f t="shared" si="15"/>
        <v>0.65</v>
      </c>
      <c r="P4" s="4">
        <f t="shared" si="16"/>
        <v>0.74385457566475255</v>
      </c>
      <c r="Q4" s="4">
        <f t="shared" si="2"/>
        <v>-9.3854575664752526E-2</v>
      </c>
      <c r="R4" s="6">
        <f t="shared" si="17"/>
        <v>-2042.4931439095624</v>
      </c>
      <c r="S4" s="7">
        <f t="shared" si="3"/>
        <v>-19</v>
      </c>
      <c r="T4" s="8">
        <f t="shared" si="18"/>
        <v>133</v>
      </c>
      <c r="U4" s="5">
        <f t="shared" si="4"/>
        <v>14197.75</v>
      </c>
      <c r="V4" s="5">
        <f t="shared" si="5"/>
        <v>7602.568240139135</v>
      </c>
      <c r="W4" s="16">
        <f t="shared" si="6"/>
        <v>1.0881159120069568</v>
      </c>
    </row>
    <row r="5" spans="1:23" x14ac:dyDescent="0.3">
      <c r="A5">
        <v>4</v>
      </c>
      <c r="B5" s="2">
        <v>36619</v>
      </c>
      <c r="C5" s="3">
        <v>108.99</v>
      </c>
      <c r="D5" s="3">
        <v>107.25</v>
      </c>
      <c r="E5" s="3">
        <f t="shared" si="7"/>
        <v>108.99</v>
      </c>
      <c r="F5" s="4">
        <f t="shared" si="8"/>
        <v>0</v>
      </c>
      <c r="G5" s="5">
        <f t="shared" si="9"/>
        <v>7615.1244996911209</v>
      </c>
      <c r="H5" s="5">
        <f t="shared" si="10"/>
        <v>14495.67</v>
      </c>
      <c r="I5" s="14">
        <f t="shared" si="0"/>
        <v>22110.794499691121</v>
      </c>
      <c r="J5" s="5">
        <f t="shared" si="11"/>
        <v>22110.794499691121</v>
      </c>
      <c r="K5" s="12">
        <f t="shared" si="12"/>
        <v>0</v>
      </c>
      <c r="L5" s="13">
        <f t="shared" si="13"/>
        <v>22110.794499691121</v>
      </c>
      <c r="M5">
        <f t="shared" si="14"/>
        <v>0</v>
      </c>
      <c r="N5" t="str">
        <f t="shared" si="1"/>
        <v>NORMAL</v>
      </c>
      <c r="O5" s="4">
        <f t="shared" si="15"/>
        <v>0.65</v>
      </c>
      <c r="P5" s="4">
        <f t="shared" si="16"/>
        <v>0.65559245282671763</v>
      </c>
      <c r="Q5" s="4">
        <f t="shared" si="2"/>
        <v>-5.5924528267176088E-3</v>
      </c>
      <c r="R5" s="6">
        <f t="shared" si="17"/>
        <v>0</v>
      </c>
      <c r="S5" s="7">
        <f t="shared" si="3"/>
        <v>0</v>
      </c>
      <c r="T5" s="8">
        <f t="shared" si="18"/>
        <v>133</v>
      </c>
      <c r="U5" s="5">
        <f t="shared" si="4"/>
        <v>14264.25</v>
      </c>
      <c r="V5" s="5">
        <f t="shared" si="5"/>
        <v>7615.1244996911209</v>
      </c>
      <c r="W5" s="16">
        <f t="shared" si="6"/>
        <v>1.105539724984556</v>
      </c>
    </row>
    <row r="6" spans="1:23" x14ac:dyDescent="0.3">
      <c r="A6">
        <v>5</v>
      </c>
      <c r="B6" s="2">
        <v>36647</v>
      </c>
      <c r="C6" s="3">
        <v>94.06</v>
      </c>
      <c r="D6" s="3">
        <v>95.3</v>
      </c>
      <c r="E6" s="3">
        <f t="shared" si="7"/>
        <v>108.99</v>
      </c>
      <c r="F6" s="4">
        <f t="shared" si="8"/>
        <v>0.13698504449949531</v>
      </c>
      <c r="G6" s="5">
        <f t="shared" si="9"/>
        <v>7627.7014969266056</v>
      </c>
      <c r="H6" s="5">
        <f t="shared" si="10"/>
        <v>12509.98</v>
      </c>
      <c r="I6" s="14">
        <f t="shared" si="0"/>
        <v>20137.681496926605</v>
      </c>
      <c r="J6" s="5">
        <f t="shared" si="11"/>
        <v>22110.794499691121</v>
      </c>
      <c r="K6" s="12">
        <f t="shared" si="12"/>
        <v>8.9237544258849652E-2</v>
      </c>
      <c r="L6" s="13">
        <f t="shared" si="13"/>
        <v>20137.681496926605</v>
      </c>
      <c r="M6">
        <f t="shared" si="14"/>
        <v>0</v>
      </c>
      <c r="N6" t="str">
        <f t="shared" si="1"/>
        <v>NORMAL</v>
      </c>
      <c r="O6" s="4">
        <f t="shared" si="15"/>
        <v>0.77748220608407093</v>
      </c>
      <c r="P6" s="4">
        <f t="shared" si="16"/>
        <v>0.62122245810220311</v>
      </c>
      <c r="Q6" s="4">
        <f t="shared" si="2"/>
        <v>0.15625974798186781</v>
      </c>
      <c r="R6" s="6">
        <f t="shared" si="17"/>
        <v>3146.7090356488739</v>
      </c>
      <c r="S6" s="7">
        <f t="shared" si="3"/>
        <v>33</v>
      </c>
      <c r="T6" s="8">
        <f t="shared" si="18"/>
        <v>166</v>
      </c>
      <c r="U6" s="5">
        <f t="shared" si="4"/>
        <v>15819.8</v>
      </c>
      <c r="V6" s="5">
        <f t="shared" si="5"/>
        <v>4482.801496926606</v>
      </c>
      <c r="W6" s="16">
        <f t="shared" si="6"/>
        <v>1.0068840748463304</v>
      </c>
    </row>
    <row r="7" spans="1:23" x14ac:dyDescent="0.3">
      <c r="A7">
        <v>6</v>
      </c>
      <c r="B7" s="2">
        <v>36678</v>
      </c>
      <c r="C7" s="3">
        <v>82.61</v>
      </c>
      <c r="D7" s="3">
        <v>84.79</v>
      </c>
      <c r="E7" s="3">
        <f t="shared" si="7"/>
        <v>108.99</v>
      </c>
      <c r="F7" s="4">
        <f t="shared" si="8"/>
        <v>0.24204055417928247</v>
      </c>
      <c r="G7" s="5">
        <f t="shared" si="9"/>
        <v>4490.2052080591502</v>
      </c>
      <c r="H7" s="5">
        <f t="shared" si="10"/>
        <v>13713.26</v>
      </c>
      <c r="I7" s="14">
        <f t="shared" si="0"/>
        <v>18203.465208059151</v>
      </c>
      <c r="J7" s="5">
        <f t="shared" si="11"/>
        <v>22110.794499691121</v>
      </c>
      <c r="K7" s="12">
        <f t="shared" si="12"/>
        <v>0.17671591546321655</v>
      </c>
      <c r="L7" s="13">
        <f t="shared" si="13"/>
        <v>18203.465208059151</v>
      </c>
      <c r="M7">
        <f t="shared" si="14"/>
        <v>1</v>
      </c>
      <c r="N7" t="str">
        <f t="shared" si="1"/>
        <v>STOP-LOSS</v>
      </c>
      <c r="O7" s="4">
        <f t="shared" si="15"/>
        <v>7.0000000000000007E-2</v>
      </c>
      <c r="P7" s="4">
        <f t="shared" si="16"/>
        <v>0.75333239266602825</v>
      </c>
      <c r="Q7" s="4">
        <f t="shared" si="2"/>
        <v>-0.68333239266602819</v>
      </c>
      <c r="R7" s="6">
        <f t="shared" si="17"/>
        <v>-12439.017435435859</v>
      </c>
      <c r="S7" s="7">
        <f t="shared" si="3"/>
        <v>-147</v>
      </c>
      <c r="T7" s="8">
        <f t="shared" si="18"/>
        <v>19</v>
      </c>
      <c r="U7" s="5">
        <f t="shared" si="4"/>
        <v>1611.0100000000002</v>
      </c>
      <c r="V7" s="5">
        <f t="shared" si="5"/>
        <v>16954.33520805915</v>
      </c>
      <c r="W7" s="16">
        <f t="shared" si="6"/>
        <v>0.91017326040295754</v>
      </c>
    </row>
    <row r="8" spans="1:23" x14ac:dyDescent="0.3">
      <c r="A8">
        <v>7</v>
      </c>
      <c r="B8" s="2">
        <v>36710</v>
      </c>
      <c r="C8" s="3">
        <v>92.75</v>
      </c>
      <c r="D8" s="3">
        <v>93.06</v>
      </c>
      <c r="E8" s="3">
        <f t="shared" si="7"/>
        <v>108.99</v>
      </c>
      <c r="F8" s="4">
        <f t="shared" si="8"/>
        <v>0.14900449582530503</v>
      </c>
      <c r="G8" s="5">
        <f t="shared" si="9"/>
        <v>16982.336671075267</v>
      </c>
      <c r="H8" s="5">
        <f t="shared" si="10"/>
        <v>1762.25</v>
      </c>
      <c r="I8" s="14">
        <f t="shared" si="0"/>
        <v>18744.586671075267</v>
      </c>
      <c r="J8" s="5">
        <f t="shared" si="11"/>
        <v>22110.794499691121</v>
      </c>
      <c r="K8" s="12">
        <f t="shared" si="12"/>
        <v>0.15224273504341412</v>
      </c>
      <c r="L8" s="13">
        <f t="shared" si="13"/>
        <v>18203.465208059151</v>
      </c>
      <c r="M8">
        <f t="shared" si="14"/>
        <v>1</v>
      </c>
      <c r="N8" t="str">
        <f t="shared" si="1"/>
        <v>STOP-LOSS</v>
      </c>
      <c r="O8" s="4">
        <f t="shared" si="15"/>
        <v>7.0000000000000007E-2</v>
      </c>
      <c r="P8" s="4">
        <f t="shared" si="16"/>
        <v>9.4013809475955223E-2</v>
      </c>
      <c r="Q8" s="4">
        <f t="shared" si="2"/>
        <v>-2.4013809475955217E-2</v>
      </c>
      <c r="R8" s="6">
        <f t="shared" si="17"/>
        <v>0</v>
      </c>
      <c r="S8" s="7">
        <f t="shared" si="3"/>
        <v>0</v>
      </c>
      <c r="T8" s="8">
        <f t="shared" si="18"/>
        <v>19</v>
      </c>
      <c r="U8" s="5">
        <f t="shared" si="4"/>
        <v>1768.14</v>
      </c>
      <c r="V8" s="5">
        <f t="shared" si="5"/>
        <v>16982.336671075267</v>
      </c>
      <c r="W8" s="16">
        <f t="shared" si="6"/>
        <v>0.93722933355376337</v>
      </c>
    </row>
    <row r="9" spans="1:23" x14ac:dyDescent="0.3">
      <c r="A9">
        <v>8</v>
      </c>
      <c r="B9" s="2">
        <v>36739</v>
      </c>
      <c r="C9" s="3">
        <v>89.08</v>
      </c>
      <c r="D9" s="3">
        <v>89.39</v>
      </c>
      <c r="E9" s="3">
        <f t="shared" si="7"/>
        <v>108.99</v>
      </c>
      <c r="F9" s="4">
        <f t="shared" si="8"/>
        <v>0.18267730984493988</v>
      </c>
      <c r="G9" s="5">
        <f t="shared" si="9"/>
        <v>17010.384380784129</v>
      </c>
      <c r="H9" s="5">
        <f t="shared" si="10"/>
        <v>1692.52</v>
      </c>
      <c r="I9" s="14">
        <f t="shared" si="0"/>
        <v>18702.90438078413</v>
      </c>
      <c r="J9" s="5">
        <f t="shared" si="11"/>
        <v>22110.794499691121</v>
      </c>
      <c r="K9" s="12">
        <f t="shared" si="12"/>
        <v>0.15412789074379929</v>
      </c>
      <c r="L9" s="13">
        <f t="shared" si="13"/>
        <v>18203.465208059151</v>
      </c>
      <c r="M9">
        <f t="shared" si="14"/>
        <v>1</v>
      </c>
      <c r="N9" t="str">
        <f t="shared" si="1"/>
        <v>STOP-LOSS</v>
      </c>
      <c r="O9" s="4">
        <f t="shared" si="15"/>
        <v>7.0000000000000007E-2</v>
      </c>
      <c r="P9" s="4">
        <f t="shared" si="16"/>
        <v>9.0495035719636185E-2</v>
      </c>
      <c r="Q9" s="4">
        <f t="shared" si="2"/>
        <v>-2.0495035719636179E-2</v>
      </c>
      <c r="R9" s="6">
        <f t="shared" si="17"/>
        <v>0</v>
      </c>
      <c r="S9" s="7">
        <f t="shared" si="3"/>
        <v>0</v>
      </c>
      <c r="T9" s="8">
        <f t="shared" si="18"/>
        <v>19</v>
      </c>
      <c r="U9" s="5">
        <f t="shared" si="4"/>
        <v>1698.41</v>
      </c>
      <c r="V9" s="5">
        <f t="shared" si="5"/>
        <v>17010.384380784129</v>
      </c>
      <c r="W9" s="16">
        <f t="shared" si="6"/>
        <v>0.93514521903920644</v>
      </c>
    </row>
    <row r="10" spans="1:23" x14ac:dyDescent="0.3">
      <c r="A10">
        <v>9</v>
      </c>
      <c r="B10" s="2">
        <v>36770</v>
      </c>
      <c r="C10" s="3">
        <v>101.4</v>
      </c>
      <c r="D10" s="3">
        <v>102.52</v>
      </c>
      <c r="E10" s="3">
        <f t="shared" si="7"/>
        <v>108.99</v>
      </c>
      <c r="F10" s="4">
        <f t="shared" si="8"/>
        <v>6.9639416460225617E-2</v>
      </c>
      <c r="G10" s="5">
        <f t="shared" si="9"/>
        <v>17038.47841356591</v>
      </c>
      <c r="H10" s="5">
        <f t="shared" si="10"/>
        <v>1926.6000000000001</v>
      </c>
      <c r="I10" s="14">
        <f t="shared" si="0"/>
        <v>18965.078413565909</v>
      </c>
      <c r="J10" s="5">
        <f t="shared" si="11"/>
        <v>22110.794499691121</v>
      </c>
      <c r="K10" s="12">
        <f t="shared" si="12"/>
        <v>0.14227060389752871</v>
      </c>
      <c r="L10" s="13">
        <f t="shared" si="13"/>
        <v>18203.465208059151</v>
      </c>
      <c r="M10">
        <f t="shared" si="14"/>
        <v>1</v>
      </c>
      <c r="N10" t="str">
        <f t="shared" si="1"/>
        <v>STOP-LOSS</v>
      </c>
      <c r="O10" s="4">
        <f t="shared" si="15"/>
        <v>7.0000000000000007E-2</v>
      </c>
      <c r="P10" s="4">
        <f t="shared" si="16"/>
        <v>0.10158671416944336</v>
      </c>
      <c r="Q10" s="4">
        <f t="shared" si="2"/>
        <v>-3.158671416944335E-2</v>
      </c>
      <c r="R10" s="6">
        <f t="shared" si="17"/>
        <v>-599.04451105038652</v>
      </c>
      <c r="S10" s="7">
        <f t="shared" si="3"/>
        <v>-6</v>
      </c>
      <c r="T10" s="8">
        <f t="shared" si="18"/>
        <v>13</v>
      </c>
      <c r="U10" s="5">
        <f t="shared" si="4"/>
        <v>1332.76</v>
      </c>
      <c r="V10" s="5">
        <f t="shared" si="5"/>
        <v>17653.598413565909</v>
      </c>
      <c r="W10" s="16">
        <f t="shared" si="6"/>
        <v>0.94825392067829539</v>
      </c>
    </row>
    <row r="11" spans="1:23" x14ac:dyDescent="0.3">
      <c r="A11">
        <v>10</v>
      </c>
      <c r="B11" s="2">
        <v>36801</v>
      </c>
      <c r="C11" s="3">
        <v>88.27</v>
      </c>
      <c r="D11" s="3">
        <v>89.83</v>
      </c>
      <c r="E11" s="3">
        <f t="shared" si="7"/>
        <v>108.99</v>
      </c>
      <c r="F11" s="4">
        <f t="shared" si="8"/>
        <v>0.1901091843288375</v>
      </c>
      <c r="G11" s="5">
        <f t="shared" si="9"/>
        <v>17682.754766617363</v>
      </c>
      <c r="H11" s="5">
        <f t="shared" si="10"/>
        <v>1147.51</v>
      </c>
      <c r="I11" s="14">
        <f t="shared" si="0"/>
        <v>18830.264766617362</v>
      </c>
      <c r="J11" s="5">
        <f t="shared" si="11"/>
        <v>22110.794499691121</v>
      </c>
      <c r="K11" s="12">
        <f t="shared" si="12"/>
        <v>0.14836779081455381</v>
      </c>
      <c r="L11" s="13">
        <f t="shared" si="13"/>
        <v>18203.465208059151</v>
      </c>
      <c r="M11">
        <f t="shared" si="14"/>
        <v>1</v>
      </c>
      <c r="N11" t="str">
        <f t="shared" si="1"/>
        <v>STOP-LOSS</v>
      </c>
      <c r="O11" s="4">
        <f t="shared" si="15"/>
        <v>7.0000000000000007E-2</v>
      </c>
      <c r="P11" s="4">
        <f t="shared" si="16"/>
        <v>6.0939663580000573E-2</v>
      </c>
      <c r="Q11" s="4">
        <f t="shared" si="2"/>
        <v>9.0603364199994332E-3</v>
      </c>
      <c r="R11" s="6">
        <f t="shared" si="17"/>
        <v>0</v>
      </c>
      <c r="S11" s="7">
        <f t="shared" si="3"/>
        <v>0</v>
      </c>
      <c r="T11" s="8">
        <f t="shared" si="18"/>
        <v>13</v>
      </c>
      <c r="U11" s="5">
        <f t="shared" si="4"/>
        <v>1167.79</v>
      </c>
      <c r="V11" s="5">
        <f t="shared" si="5"/>
        <v>17682.754766617363</v>
      </c>
      <c r="W11" s="16">
        <f t="shared" si="6"/>
        <v>0.94151323833086809</v>
      </c>
    </row>
    <row r="12" spans="1:23" x14ac:dyDescent="0.3">
      <c r="A12">
        <v>11</v>
      </c>
      <c r="B12" s="2">
        <v>36831</v>
      </c>
      <c r="C12" s="3">
        <v>81.319999999999993</v>
      </c>
      <c r="D12" s="3">
        <v>79.94</v>
      </c>
      <c r="E12" s="3">
        <f t="shared" si="7"/>
        <v>108.99</v>
      </c>
      <c r="F12" s="4">
        <f t="shared" si="8"/>
        <v>0.25387650243141574</v>
      </c>
      <c r="G12" s="5">
        <f t="shared" si="9"/>
        <v>17711.959273756351</v>
      </c>
      <c r="H12" s="5">
        <f t="shared" si="10"/>
        <v>1057.1599999999999</v>
      </c>
      <c r="I12" s="14">
        <f t="shared" si="0"/>
        <v>18769.119273756351</v>
      </c>
      <c r="J12" s="5">
        <f t="shared" si="11"/>
        <v>22110.794499691121</v>
      </c>
      <c r="K12" s="12">
        <f t="shared" si="12"/>
        <v>0.15113320446180495</v>
      </c>
      <c r="L12" s="13">
        <f t="shared" si="13"/>
        <v>18203.465208059151</v>
      </c>
      <c r="M12">
        <f t="shared" si="14"/>
        <v>1</v>
      </c>
      <c r="N12" t="str">
        <f t="shared" si="1"/>
        <v>STOP-LOSS</v>
      </c>
      <c r="O12" s="4">
        <f t="shared" si="15"/>
        <v>7.0000000000000007E-2</v>
      </c>
      <c r="P12" s="4">
        <f t="shared" si="16"/>
        <v>5.632443294652395E-2</v>
      </c>
      <c r="Q12" s="4">
        <f t="shared" si="2"/>
        <v>1.3675567053476057E-2</v>
      </c>
      <c r="R12" s="6">
        <f t="shared" si="17"/>
        <v>0</v>
      </c>
      <c r="S12" s="7">
        <f t="shared" si="3"/>
        <v>0</v>
      </c>
      <c r="T12" s="8">
        <f t="shared" si="18"/>
        <v>13</v>
      </c>
      <c r="U12" s="5">
        <f t="shared" si="4"/>
        <v>1039.22</v>
      </c>
      <c r="V12" s="5">
        <f t="shared" si="5"/>
        <v>17711.959273756351</v>
      </c>
      <c r="W12" s="16">
        <f t="shared" si="6"/>
        <v>0.93845596368781758</v>
      </c>
    </row>
    <row r="13" spans="1:23" x14ac:dyDescent="0.3">
      <c r="A13">
        <v>12</v>
      </c>
      <c r="B13" s="2">
        <v>36861</v>
      </c>
      <c r="C13" s="3">
        <v>62.69</v>
      </c>
      <c r="D13" s="3">
        <v>63.76</v>
      </c>
      <c r="E13" s="3">
        <f t="shared" si="7"/>
        <v>108.99</v>
      </c>
      <c r="F13" s="4">
        <f t="shared" si="8"/>
        <v>0.42480961556106062</v>
      </c>
      <c r="G13" s="5">
        <f t="shared" si="9"/>
        <v>17741.212014513258</v>
      </c>
      <c r="H13" s="5">
        <f t="shared" si="10"/>
        <v>814.97</v>
      </c>
      <c r="I13" s="14">
        <f t="shared" si="0"/>
        <v>18556.182014513259</v>
      </c>
      <c r="J13" s="5">
        <f t="shared" si="11"/>
        <v>22110.794499691121</v>
      </c>
      <c r="K13" s="12">
        <f t="shared" si="12"/>
        <v>0.16076367066898112</v>
      </c>
      <c r="L13" s="13">
        <f t="shared" si="13"/>
        <v>18203.465208059151</v>
      </c>
      <c r="M13">
        <f t="shared" si="14"/>
        <v>1</v>
      </c>
      <c r="N13" t="str">
        <f t="shared" si="1"/>
        <v>STOP-LOSS</v>
      </c>
      <c r="O13" s="4">
        <f t="shared" si="15"/>
        <v>7.0000000000000007E-2</v>
      </c>
      <c r="P13" s="4">
        <f t="shared" si="16"/>
        <v>4.3919056159429315E-2</v>
      </c>
      <c r="Q13" s="4">
        <f t="shared" si="2"/>
        <v>2.6080943840570692E-2</v>
      </c>
      <c r="R13" s="6">
        <f t="shared" si="17"/>
        <v>0</v>
      </c>
      <c r="S13" s="7">
        <f t="shared" si="3"/>
        <v>0</v>
      </c>
      <c r="T13" s="8">
        <f t="shared" si="18"/>
        <v>13</v>
      </c>
      <c r="U13" s="5">
        <f t="shared" si="4"/>
        <v>828.88</v>
      </c>
      <c r="V13" s="5">
        <f t="shared" si="5"/>
        <v>17741.212014513258</v>
      </c>
      <c r="W13" s="16">
        <f t="shared" si="6"/>
        <v>0.92780910072566292</v>
      </c>
    </row>
    <row r="14" spans="1:23" x14ac:dyDescent="0.3">
      <c r="A14">
        <v>13</v>
      </c>
      <c r="B14" s="2">
        <v>36893</v>
      </c>
      <c r="C14" s="3">
        <v>58.1</v>
      </c>
      <c r="D14" s="3">
        <v>58.29</v>
      </c>
      <c r="E14" s="3">
        <f t="shared" si="7"/>
        <v>108.99</v>
      </c>
      <c r="F14" s="4">
        <f t="shared" si="8"/>
        <v>0.46692357096981368</v>
      </c>
      <c r="G14" s="5">
        <f t="shared" si="9"/>
        <v>17770.51306854983</v>
      </c>
      <c r="H14" s="5">
        <f t="shared" si="10"/>
        <v>755.30000000000007</v>
      </c>
      <c r="I14" s="14">
        <f t="shared" si="0"/>
        <v>18525.813068549829</v>
      </c>
      <c r="J14" s="5">
        <f t="shared" si="11"/>
        <v>22110.794499691121</v>
      </c>
      <c r="K14" s="12">
        <f t="shared" si="12"/>
        <v>0.16213716025407285</v>
      </c>
      <c r="L14" s="13">
        <f t="shared" si="13"/>
        <v>18203.465208059151</v>
      </c>
      <c r="M14">
        <f t="shared" si="14"/>
        <v>1</v>
      </c>
      <c r="N14" t="str">
        <f t="shared" si="1"/>
        <v>STOP-LOSS</v>
      </c>
      <c r="O14" s="4">
        <f t="shared" si="15"/>
        <v>7.0000000000000007E-2</v>
      </c>
      <c r="P14" s="4">
        <f t="shared" si="16"/>
        <v>4.0770140409234074E-2</v>
      </c>
      <c r="Q14" s="4">
        <f t="shared" si="2"/>
        <v>2.9229859590765933E-2</v>
      </c>
      <c r="R14" s="6">
        <f t="shared" si="17"/>
        <v>0</v>
      </c>
      <c r="S14" s="7">
        <f t="shared" si="3"/>
        <v>0</v>
      </c>
      <c r="T14" s="8">
        <f t="shared" si="18"/>
        <v>13</v>
      </c>
      <c r="U14" s="5">
        <f t="shared" si="4"/>
        <v>757.77</v>
      </c>
      <c r="V14" s="5">
        <f t="shared" si="5"/>
        <v>17770.51306854983</v>
      </c>
      <c r="W14" s="16">
        <f t="shared" si="6"/>
        <v>0.92629065342749151</v>
      </c>
    </row>
    <row r="15" spans="1:23" x14ac:dyDescent="0.3">
      <c r="A15">
        <v>14</v>
      </c>
      <c r="B15" s="2">
        <v>36923</v>
      </c>
      <c r="C15" s="3">
        <v>64</v>
      </c>
      <c r="D15" s="3">
        <v>64.25</v>
      </c>
      <c r="E15" s="3">
        <f t="shared" si="7"/>
        <v>108.99</v>
      </c>
      <c r="F15" s="4">
        <f t="shared" si="8"/>
        <v>0.41279016423525089</v>
      </c>
      <c r="G15" s="5">
        <f t="shared" si="9"/>
        <v>17799.862515659377</v>
      </c>
      <c r="H15" s="5">
        <f t="shared" si="10"/>
        <v>832</v>
      </c>
      <c r="I15" s="14">
        <f t="shared" si="0"/>
        <v>18631.862515659377</v>
      </c>
      <c r="J15" s="5">
        <f t="shared" si="11"/>
        <v>22110.794499691121</v>
      </c>
      <c r="K15" s="12">
        <f t="shared" si="12"/>
        <v>0.15734088542500557</v>
      </c>
      <c r="L15" s="13">
        <f t="shared" si="13"/>
        <v>18203.465208059151</v>
      </c>
      <c r="M15">
        <f t="shared" si="14"/>
        <v>1</v>
      </c>
      <c r="N15" t="str">
        <f t="shared" si="1"/>
        <v>STOP-LOSS</v>
      </c>
      <c r="O15" s="4">
        <f t="shared" si="15"/>
        <v>7.0000000000000007E-2</v>
      </c>
      <c r="P15" s="4">
        <f t="shared" si="16"/>
        <v>4.4654687597696439E-2</v>
      </c>
      <c r="Q15" s="4">
        <f t="shared" si="2"/>
        <v>2.5345312402303567E-2</v>
      </c>
      <c r="R15" s="6">
        <f t="shared" si="17"/>
        <v>0</v>
      </c>
      <c r="S15" s="7">
        <f t="shared" si="3"/>
        <v>0</v>
      </c>
      <c r="T15" s="8">
        <f t="shared" si="18"/>
        <v>13</v>
      </c>
      <c r="U15" s="5">
        <f t="shared" si="4"/>
        <v>835.25</v>
      </c>
      <c r="V15" s="5">
        <f t="shared" si="5"/>
        <v>17799.862515659377</v>
      </c>
      <c r="W15" s="16">
        <f t="shared" si="6"/>
        <v>0.93159312578296882</v>
      </c>
    </row>
    <row r="16" spans="1:23" x14ac:dyDescent="0.3">
      <c r="A16">
        <v>15</v>
      </c>
      <c r="B16" s="2">
        <v>36951</v>
      </c>
      <c r="C16" s="3">
        <v>47.23</v>
      </c>
      <c r="D16" s="3">
        <v>46.75</v>
      </c>
      <c r="E16" s="3">
        <f t="shared" si="7"/>
        <v>108.99</v>
      </c>
      <c r="F16" s="4">
        <f t="shared" si="8"/>
        <v>0.56665749151298284</v>
      </c>
      <c r="G16" s="5">
        <f t="shared" si="9"/>
        <v>17829.260435766992</v>
      </c>
      <c r="H16" s="5">
        <f t="shared" si="10"/>
        <v>613.99</v>
      </c>
      <c r="I16" s="14">
        <f t="shared" si="0"/>
        <v>18443.250435766993</v>
      </c>
      <c r="J16" s="5">
        <f t="shared" si="11"/>
        <v>22110.794499691121</v>
      </c>
      <c r="K16" s="12">
        <f t="shared" si="12"/>
        <v>0.16587120213954148</v>
      </c>
      <c r="L16" s="13">
        <f t="shared" si="13"/>
        <v>18203.465208059151</v>
      </c>
      <c r="M16">
        <f t="shared" si="14"/>
        <v>1</v>
      </c>
      <c r="N16" t="str">
        <f t="shared" si="1"/>
        <v>STOP-LOSS</v>
      </c>
      <c r="O16" s="4">
        <f t="shared" si="15"/>
        <v>7.0000000000000007E-2</v>
      </c>
      <c r="P16" s="4">
        <f t="shared" si="16"/>
        <v>3.3290769549454757E-2</v>
      </c>
      <c r="Q16" s="4">
        <f t="shared" si="2"/>
        <v>3.6709230450545249E-2</v>
      </c>
      <c r="R16" s="6">
        <f t="shared" si="17"/>
        <v>677.0375305036896</v>
      </c>
      <c r="S16" s="7">
        <f t="shared" si="3"/>
        <v>14</v>
      </c>
      <c r="T16" s="8">
        <f t="shared" si="18"/>
        <v>27</v>
      </c>
      <c r="U16" s="5">
        <f t="shared" si="4"/>
        <v>1262.25</v>
      </c>
      <c r="V16" s="5">
        <f t="shared" si="5"/>
        <v>17174.760435766992</v>
      </c>
      <c r="W16" s="16">
        <f t="shared" si="6"/>
        <v>0.92216252178834968</v>
      </c>
    </row>
    <row r="17" spans="1:23" x14ac:dyDescent="0.3">
      <c r="A17">
        <v>16</v>
      </c>
      <c r="B17" s="2">
        <v>36983</v>
      </c>
      <c r="C17" s="3">
        <v>38.97</v>
      </c>
      <c r="D17" s="3">
        <v>38.99</v>
      </c>
      <c r="E17" s="3">
        <f t="shared" si="7"/>
        <v>108.99</v>
      </c>
      <c r="F17" s="4">
        <f t="shared" si="8"/>
        <v>0.64244426094137075</v>
      </c>
      <c r="G17" s="5">
        <f t="shared" si="9"/>
        <v>17203.125948967663</v>
      </c>
      <c r="H17" s="5">
        <f t="shared" si="10"/>
        <v>1052.19</v>
      </c>
      <c r="I17" s="14">
        <f t="shared" si="0"/>
        <v>18255.315948967662</v>
      </c>
      <c r="J17" s="5">
        <f t="shared" si="11"/>
        <v>22110.794499691121</v>
      </c>
      <c r="K17" s="12">
        <f t="shared" si="12"/>
        <v>0.1743708735015071</v>
      </c>
      <c r="L17" s="13">
        <f t="shared" si="13"/>
        <v>18203.465208059151</v>
      </c>
      <c r="M17">
        <f t="shared" si="14"/>
        <v>1</v>
      </c>
      <c r="N17" t="str">
        <f t="shared" si="1"/>
        <v>STOP-LOSS</v>
      </c>
      <c r="O17" s="4">
        <f t="shared" si="15"/>
        <v>7.0000000000000007E-2</v>
      </c>
      <c r="P17" s="4">
        <f t="shared" si="16"/>
        <v>5.7637457655697347E-2</v>
      </c>
      <c r="Q17" s="4">
        <f t="shared" si="2"/>
        <v>1.236254234430266E-2</v>
      </c>
      <c r="R17" s="6">
        <f t="shared" si="17"/>
        <v>0</v>
      </c>
      <c r="S17" s="7">
        <f t="shared" si="3"/>
        <v>0</v>
      </c>
      <c r="T17" s="8">
        <f t="shared" si="18"/>
        <v>27</v>
      </c>
      <c r="U17" s="5">
        <f t="shared" si="4"/>
        <v>1052.73</v>
      </c>
      <c r="V17" s="5">
        <f t="shared" si="5"/>
        <v>17203.125948967663</v>
      </c>
      <c r="W17" s="16">
        <f t="shared" si="6"/>
        <v>0.91276579744838304</v>
      </c>
    </row>
    <row r="18" spans="1:23" x14ac:dyDescent="0.3">
      <c r="A18">
        <v>17</v>
      </c>
      <c r="B18" s="2">
        <v>37012</v>
      </c>
      <c r="C18" s="3">
        <v>45.94</v>
      </c>
      <c r="D18" s="3">
        <v>45.98</v>
      </c>
      <c r="E18" s="3">
        <f t="shared" si="7"/>
        <v>108.99</v>
      </c>
      <c r="F18" s="4">
        <f t="shared" si="8"/>
        <v>0.57849343976511602</v>
      </c>
      <c r="G18" s="5">
        <f t="shared" si="9"/>
        <v>17231.538310119558</v>
      </c>
      <c r="H18" s="5">
        <f t="shared" si="10"/>
        <v>1240.3799999999999</v>
      </c>
      <c r="I18" s="14">
        <f t="shared" si="0"/>
        <v>18471.918310119559</v>
      </c>
      <c r="J18" s="5">
        <f t="shared" si="11"/>
        <v>22110.794499691121</v>
      </c>
      <c r="K18" s="12">
        <f t="shared" si="12"/>
        <v>0.16457464654299941</v>
      </c>
      <c r="L18" s="13">
        <f t="shared" si="13"/>
        <v>18203.465208059151</v>
      </c>
      <c r="M18">
        <f t="shared" si="14"/>
        <v>1</v>
      </c>
      <c r="N18" t="str">
        <f t="shared" si="1"/>
        <v>STOP-LOSS</v>
      </c>
      <c r="O18" s="4">
        <f t="shared" si="15"/>
        <v>7.0000000000000007E-2</v>
      </c>
      <c r="P18" s="4">
        <f t="shared" si="16"/>
        <v>6.7149495746766943E-2</v>
      </c>
      <c r="Q18" s="4">
        <f t="shared" si="2"/>
        <v>2.8505042532330632E-3</v>
      </c>
      <c r="R18" s="6">
        <f t="shared" si="17"/>
        <v>0</v>
      </c>
      <c r="S18" s="7">
        <f t="shared" si="3"/>
        <v>0</v>
      </c>
      <c r="T18" s="8">
        <f t="shared" si="18"/>
        <v>27</v>
      </c>
      <c r="U18" s="5">
        <f t="shared" si="4"/>
        <v>1241.4599999999998</v>
      </c>
      <c r="V18" s="5">
        <f t="shared" si="5"/>
        <v>17231.538310119558</v>
      </c>
      <c r="W18" s="16">
        <f t="shared" si="6"/>
        <v>0.92359591550597797</v>
      </c>
    </row>
    <row r="19" spans="1:23" x14ac:dyDescent="0.3">
      <c r="A19">
        <v>18</v>
      </c>
      <c r="B19" s="2">
        <v>37043</v>
      </c>
      <c r="C19" s="3">
        <v>44.52</v>
      </c>
      <c r="D19" s="3">
        <v>45.33</v>
      </c>
      <c r="E19" s="3">
        <f t="shared" si="7"/>
        <v>108.99</v>
      </c>
      <c r="F19" s="4">
        <f t="shared" si="8"/>
        <v>0.59152215799614649</v>
      </c>
      <c r="G19" s="5">
        <f t="shared" si="9"/>
        <v>17259.997596595873</v>
      </c>
      <c r="H19" s="5">
        <f t="shared" si="10"/>
        <v>1202.0400000000002</v>
      </c>
      <c r="I19" s="14">
        <f t="shared" si="0"/>
        <v>18462.037596595874</v>
      </c>
      <c r="J19" s="5">
        <f t="shared" si="11"/>
        <v>22110.794499691121</v>
      </c>
      <c r="K19" s="12">
        <f t="shared" si="12"/>
        <v>0.16502151938259021</v>
      </c>
      <c r="L19" s="13">
        <f t="shared" si="13"/>
        <v>18203.465208059151</v>
      </c>
      <c r="M19">
        <f t="shared" si="14"/>
        <v>1</v>
      </c>
      <c r="N19" t="str">
        <f t="shared" si="1"/>
        <v>STOP-LOSS</v>
      </c>
      <c r="O19" s="4">
        <f t="shared" si="15"/>
        <v>7.0000000000000007E-2</v>
      </c>
      <c r="P19" s="4">
        <f t="shared" si="16"/>
        <v>6.5108739688713377E-2</v>
      </c>
      <c r="Q19" s="4">
        <f t="shared" si="2"/>
        <v>4.8912603112866299E-3</v>
      </c>
      <c r="R19" s="6">
        <f t="shared" si="17"/>
        <v>0</v>
      </c>
      <c r="S19" s="7">
        <f t="shared" si="3"/>
        <v>0</v>
      </c>
      <c r="T19" s="8">
        <f t="shared" si="18"/>
        <v>27</v>
      </c>
      <c r="U19" s="5">
        <f t="shared" si="4"/>
        <v>1223.9099999999999</v>
      </c>
      <c r="V19" s="5">
        <f t="shared" si="5"/>
        <v>17259.997596595873</v>
      </c>
      <c r="W19" s="16">
        <f t="shared" si="6"/>
        <v>0.92310187982979364</v>
      </c>
    </row>
    <row r="20" spans="1:23" x14ac:dyDescent="0.3">
      <c r="A20">
        <v>19</v>
      </c>
      <c r="B20" s="2">
        <v>37074</v>
      </c>
      <c r="C20" s="3">
        <v>45.49</v>
      </c>
      <c r="D20" s="3">
        <v>45.44</v>
      </c>
      <c r="E20" s="3">
        <f t="shared" si="7"/>
        <v>108.99</v>
      </c>
      <c r="F20" s="4">
        <f t="shared" si="8"/>
        <v>0.58262225892283692</v>
      </c>
      <c r="G20" s="5">
        <f t="shared" si="9"/>
        <v>17288.5038858976</v>
      </c>
      <c r="H20" s="5">
        <f t="shared" si="10"/>
        <v>1228.23</v>
      </c>
      <c r="I20" s="14">
        <f t="shared" si="0"/>
        <v>18516.7338858976</v>
      </c>
      <c r="J20" s="5">
        <f t="shared" si="11"/>
        <v>22110.794499691121</v>
      </c>
      <c r="K20" s="12">
        <f t="shared" si="12"/>
        <v>0.16254778243467138</v>
      </c>
      <c r="L20" s="13">
        <f t="shared" si="13"/>
        <v>18203.465208059151</v>
      </c>
      <c r="M20">
        <f t="shared" si="14"/>
        <v>1</v>
      </c>
      <c r="N20" t="str">
        <f t="shared" si="1"/>
        <v>STOP-LOSS</v>
      </c>
      <c r="O20" s="4">
        <f t="shared" si="15"/>
        <v>7.0000000000000007E-2</v>
      </c>
      <c r="P20" s="4">
        <f t="shared" si="16"/>
        <v>6.6330812311096818E-2</v>
      </c>
      <c r="Q20" s="4">
        <f t="shared" si="2"/>
        <v>3.6691876889031888E-3</v>
      </c>
      <c r="R20" s="6">
        <f t="shared" si="17"/>
        <v>0</v>
      </c>
      <c r="S20" s="7">
        <f t="shared" si="3"/>
        <v>0</v>
      </c>
      <c r="T20" s="8">
        <f t="shared" si="18"/>
        <v>27</v>
      </c>
      <c r="U20" s="5">
        <f t="shared" si="4"/>
        <v>1226.8799999999999</v>
      </c>
      <c r="V20" s="5">
        <f t="shared" si="5"/>
        <v>17288.5038858976</v>
      </c>
      <c r="W20" s="16">
        <f t="shared" si="6"/>
        <v>0.92583669429488002</v>
      </c>
    </row>
    <row r="21" spans="1:23" x14ac:dyDescent="0.3">
      <c r="A21">
        <v>20</v>
      </c>
      <c r="B21" s="2">
        <v>37104</v>
      </c>
      <c r="C21" s="3">
        <v>41.57</v>
      </c>
      <c r="D21" s="3">
        <v>42.44</v>
      </c>
      <c r="E21" s="3">
        <f t="shared" si="7"/>
        <v>108.99</v>
      </c>
      <c r="F21" s="4">
        <f t="shared" si="8"/>
        <v>0.61858886136342772</v>
      </c>
      <c r="G21" s="5">
        <f t="shared" si="9"/>
        <v>17317.057255653723</v>
      </c>
      <c r="H21" s="5">
        <f t="shared" si="10"/>
        <v>1122.3900000000001</v>
      </c>
      <c r="I21" s="14">
        <f t="shared" si="0"/>
        <v>18439.447255653722</v>
      </c>
      <c r="J21" s="5">
        <f t="shared" si="11"/>
        <v>22110.794499691121</v>
      </c>
      <c r="K21" s="12">
        <f t="shared" si="12"/>
        <v>0.16604320772320896</v>
      </c>
      <c r="L21" s="13">
        <f t="shared" si="13"/>
        <v>18203.465208059151</v>
      </c>
      <c r="M21">
        <f t="shared" si="14"/>
        <v>1</v>
      </c>
      <c r="N21" t="str">
        <f t="shared" si="1"/>
        <v>STOP-LOSS</v>
      </c>
      <c r="O21" s="4">
        <f t="shared" si="15"/>
        <v>7.0000000000000007E-2</v>
      </c>
      <c r="P21" s="4">
        <f t="shared" si="16"/>
        <v>6.0868961224196341E-2</v>
      </c>
      <c r="Q21" s="4">
        <f t="shared" si="2"/>
        <v>9.1310387758036654E-3</v>
      </c>
      <c r="R21" s="6">
        <f t="shared" si="17"/>
        <v>0</v>
      </c>
      <c r="S21" s="7">
        <f t="shared" si="3"/>
        <v>0</v>
      </c>
      <c r="T21" s="8">
        <f t="shared" si="18"/>
        <v>27</v>
      </c>
      <c r="U21" s="5">
        <f t="shared" si="4"/>
        <v>1145.8799999999999</v>
      </c>
      <c r="V21" s="5">
        <f t="shared" si="5"/>
        <v>17317.057255653723</v>
      </c>
      <c r="W21" s="16">
        <f t="shared" si="6"/>
        <v>0.92197236278268613</v>
      </c>
    </row>
    <row r="22" spans="1:23" x14ac:dyDescent="0.3">
      <c r="A22">
        <v>21</v>
      </c>
      <c r="B22" s="2">
        <v>37138</v>
      </c>
      <c r="C22" s="3">
        <v>36</v>
      </c>
      <c r="D22" s="3">
        <v>36.35</v>
      </c>
      <c r="E22" s="3">
        <f t="shared" si="7"/>
        <v>108.99</v>
      </c>
      <c r="F22" s="4">
        <f t="shared" si="8"/>
        <v>0.66969446738232863</v>
      </c>
      <c r="G22" s="5">
        <f t="shared" si="9"/>
        <v>17345.657783621442</v>
      </c>
      <c r="H22" s="5">
        <f t="shared" si="10"/>
        <v>972</v>
      </c>
      <c r="I22" s="14">
        <f t="shared" si="0"/>
        <v>18317.657783621442</v>
      </c>
      <c r="J22" s="5">
        <f t="shared" si="11"/>
        <v>22110.794499691121</v>
      </c>
      <c r="K22" s="12">
        <f t="shared" si="12"/>
        <v>0.17155135316927067</v>
      </c>
      <c r="L22" s="13">
        <f t="shared" si="13"/>
        <v>18203.465208059151</v>
      </c>
      <c r="M22">
        <f t="shared" si="14"/>
        <v>1</v>
      </c>
      <c r="N22" t="str">
        <f t="shared" si="1"/>
        <v>STOP-LOSS</v>
      </c>
      <c r="O22" s="4">
        <f t="shared" si="15"/>
        <v>7.0000000000000007E-2</v>
      </c>
      <c r="P22" s="4">
        <f t="shared" si="16"/>
        <v>5.3063552746853065E-2</v>
      </c>
      <c r="Q22" s="4">
        <f t="shared" si="2"/>
        <v>1.6936447253146941E-2</v>
      </c>
      <c r="R22" s="6">
        <f t="shared" si="17"/>
        <v>0</v>
      </c>
      <c r="S22" s="7">
        <f t="shared" si="3"/>
        <v>0</v>
      </c>
      <c r="T22" s="8">
        <f t="shared" si="18"/>
        <v>27</v>
      </c>
      <c r="U22" s="5">
        <f t="shared" si="4"/>
        <v>981.45</v>
      </c>
      <c r="V22" s="5">
        <f t="shared" si="5"/>
        <v>17345.657783621442</v>
      </c>
      <c r="W22" s="16">
        <f t="shared" si="6"/>
        <v>0.91588288918107208</v>
      </c>
    </row>
    <row r="23" spans="1:23" x14ac:dyDescent="0.3">
      <c r="A23">
        <v>22</v>
      </c>
      <c r="B23" s="2">
        <v>37165</v>
      </c>
      <c r="C23" s="3">
        <v>28.84</v>
      </c>
      <c r="D23" s="3">
        <v>28.72</v>
      </c>
      <c r="E23" s="3">
        <f t="shared" si="7"/>
        <v>108.99</v>
      </c>
      <c r="F23" s="4">
        <f t="shared" si="8"/>
        <v>0.73538856775850991</v>
      </c>
      <c r="G23" s="5">
        <f t="shared" si="9"/>
        <v>17374.305547686377</v>
      </c>
      <c r="H23" s="5">
        <f t="shared" si="10"/>
        <v>778.68</v>
      </c>
      <c r="I23" s="14">
        <f t="shared" si="0"/>
        <v>18152.985547686378</v>
      </c>
      <c r="J23" s="5">
        <f t="shared" si="11"/>
        <v>22110.794499691121</v>
      </c>
      <c r="K23" s="12">
        <f t="shared" si="12"/>
        <v>0.17899894786955903</v>
      </c>
      <c r="L23" s="13">
        <f t="shared" si="13"/>
        <v>18152.985547686378</v>
      </c>
      <c r="M23">
        <f t="shared" si="14"/>
        <v>1</v>
      </c>
      <c r="N23" t="str">
        <f t="shared" si="1"/>
        <v>STOP-LOSS</v>
      </c>
      <c r="O23" s="4">
        <f t="shared" si="15"/>
        <v>7.0000000000000007E-2</v>
      </c>
      <c r="P23" s="4">
        <f t="shared" si="16"/>
        <v>4.2895423342594122E-2</v>
      </c>
      <c r="Q23" s="4">
        <f t="shared" si="2"/>
        <v>2.7104576657405885E-2</v>
      </c>
      <c r="R23" s="6">
        <f t="shared" si="17"/>
        <v>0</v>
      </c>
      <c r="S23" s="7">
        <f t="shared" si="3"/>
        <v>0</v>
      </c>
      <c r="T23" s="8">
        <f t="shared" si="18"/>
        <v>27</v>
      </c>
      <c r="U23" s="5">
        <f t="shared" si="4"/>
        <v>775.43999999999994</v>
      </c>
      <c r="V23" s="5">
        <f t="shared" si="5"/>
        <v>17374.305547686377</v>
      </c>
      <c r="W23" s="16">
        <f t="shared" si="6"/>
        <v>0.90764927738431889</v>
      </c>
    </row>
    <row r="24" spans="1:23" x14ac:dyDescent="0.3">
      <c r="A24">
        <v>23</v>
      </c>
      <c r="B24" s="2">
        <v>37196</v>
      </c>
      <c r="C24" s="3">
        <v>33.74</v>
      </c>
      <c r="D24" s="3">
        <v>34.28</v>
      </c>
      <c r="E24" s="3">
        <f t="shared" si="7"/>
        <v>108.99</v>
      </c>
      <c r="F24" s="4">
        <f t="shared" si="8"/>
        <v>0.69043031470777139</v>
      </c>
      <c r="G24" s="5">
        <f t="shared" si="9"/>
        <v>17403.000625862784</v>
      </c>
      <c r="H24" s="5">
        <f t="shared" si="10"/>
        <v>910.98</v>
      </c>
      <c r="I24" s="14">
        <f t="shared" si="0"/>
        <v>18313.980625862783</v>
      </c>
      <c r="J24" s="5">
        <f t="shared" si="11"/>
        <v>22110.794499691121</v>
      </c>
      <c r="K24" s="12">
        <f t="shared" si="12"/>
        <v>0.17171765916785026</v>
      </c>
      <c r="L24" s="13">
        <f t="shared" si="13"/>
        <v>18152.985547686378</v>
      </c>
      <c r="M24">
        <f t="shared" si="14"/>
        <v>1</v>
      </c>
      <c r="N24" t="str">
        <f t="shared" si="1"/>
        <v>STOP-LOSS</v>
      </c>
      <c r="O24" s="4">
        <f t="shared" si="15"/>
        <v>7.0000000000000007E-2</v>
      </c>
      <c r="P24" s="4">
        <f t="shared" si="16"/>
        <v>4.9742326292162013E-2</v>
      </c>
      <c r="Q24" s="4">
        <f t="shared" si="2"/>
        <v>2.0257673707837993E-2</v>
      </c>
      <c r="R24" s="6">
        <f t="shared" si="17"/>
        <v>0</v>
      </c>
      <c r="S24" s="7">
        <f t="shared" si="3"/>
        <v>0</v>
      </c>
      <c r="T24" s="8">
        <f t="shared" si="18"/>
        <v>27</v>
      </c>
      <c r="U24" s="5">
        <f t="shared" si="4"/>
        <v>925.56000000000006</v>
      </c>
      <c r="V24" s="5">
        <f t="shared" si="5"/>
        <v>17403.000625862784</v>
      </c>
      <c r="W24" s="16">
        <f t="shared" si="6"/>
        <v>0.91569903129313912</v>
      </c>
    </row>
    <row r="25" spans="1:23" x14ac:dyDescent="0.3">
      <c r="A25">
        <v>24</v>
      </c>
      <c r="B25" s="2">
        <v>37228</v>
      </c>
      <c r="C25" s="3">
        <v>39.47</v>
      </c>
      <c r="D25" s="3">
        <v>39.11</v>
      </c>
      <c r="E25" s="3">
        <f t="shared" si="7"/>
        <v>108.99</v>
      </c>
      <c r="F25" s="4">
        <f t="shared" si="8"/>
        <v>0.63785668409945862</v>
      </c>
      <c r="G25" s="5">
        <f t="shared" si="9"/>
        <v>17431.743096293765</v>
      </c>
      <c r="H25" s="5">
        <f t="shared" si="10"/>
        <v>1065.69</v>
      </c>
      <c r="I25" s="14">
        <f t="shared" si="0"/>
        <v>18497.433096293764</v>
      </c>
      <c r="J25" s="5">
        <f t="shared" si="11"/>
        <v>22110.794499691121</v>
      </c>
      <c r="K25" s="12">
        <f t="shared" si="12"/>
        <v>0.16342069496633577</v>
      </c>
      <c r="L25" s="13">
        <f t="shared" si="13"/>
        <v>18152.985547686378</v>
      </c>
      <c r="M25">
        <f t="shared" si="14"/>
        <v>1</v>
      </c>
      <c r="N25" t="str">
        <f t="shared" si="1"/>
        <v>STOP-LOSS</v>
      </c>
      <c r="O25" s="4">
        <f t="shared" si="15"/>
        <v>7.0000000000000007E-2</v>
      </c>
      <c r="P25" s="4">
        <f t="shared" si="16"/>
        <v>5.7612858738412029E-2</v>
      </c>
      <c r="Q25" s="4">
        <f t="shared" si="2"/>
        <v>1.2387141261587978E-2</v>
      </c>
      <c r="R25" s="6">
        <f t="shared" si="17"/>
        <v>0</v>
      </c>
      <c r="S25" s="7">
        <f t="shared" si="3"/>
        <v>0</v>
      </c>
      <c r="T25" s="8">
        <f t="shared" si="18"/>
        <v>27</v>
      </c>
      <c r="U25" s="5">
        <f t="shared" si="4"/>
        <v>1055.97</v>
      </c>
      <c r="V25" s="5">
        <f t="shared" si="5"/>
        <v>17431.743096293765</v>
      </c>
      <c r="W25" s="16">
        <f t="shared" si="6"/>
        <v>0.92487165481468814</v>
      </c>
    </row>
    <row r="26" spans="1:23" x14ac:dyDescent="0.3">
      <c r="A26">
        <v>25</v>
      </c>
      <c r="B26" s="2">
        <v>37258</v>
      </c>
      <c r="C26" s="3">
        <v>38.729999999999997</v>
      </c>
      <c r="D26" s="3">
        <v>39.39</v>
      </c>
      <c r="E26" s="3">
        <f t="shared" si="7"/>
        <v>108.99</v>
      </c>
      <c r="F26" s="4">
        <f t="shared" si="8"/>
        <v>0.64464629782548855</v>
      </c>
      <c r="G26" s="5">
        <f t="shared" si="9"/>
        <v>17460.53303725148</v>
      </c>
      <c r="H26" s="5">
        <f t="shared" si="10"/>
        <v>1045.7099999999998</v>
      </c>
      <c r="I26" s="14">
        <f t="shared" si="0"/>
        <v>18506.243037251479</v>
      </c>
      <c r="J26" s="5">
        <f t="shared" si="11"/>
        <v>22110.794499691121</v>
      </c>
      <c r="K26" s="12">
        <f t="shared" si="12"/>
        <v>0.16302224972015347</v>
      </c>
      <c r="L26" s="13">
        <f t="shared" si="13"/>
        <v>18152.985547686378</v>
      </c>
      <c r="M26">
        <f t="shared" si="14"/>
        <v>1</v>
      </c>
      <c r="N26" t="str">
        <f t="shared" si="1"/>
        <v>STOP-LOSS</v>
      </c>
      <c r="O26" s="4">
        <f t="shared" si="15"/>
        <v>7.0000000000000007E-2</v>
      </c>
      <c r="P26" s="4">
        <f t="shared" si="16"/>
        <v>5.6505796335597415E-2</v>
      </c>
      <c r="Q26" s="4">
        <f t="shared" si="2"/>
        <v>1.3494203664402592E-2</v>
      </c>
      <c r="R26" s="6">
        <f t="shared" si="17"/>
        <v>0</v>
      </c>
      <c r="S26" s="7">
        <f t="shared" si="3"/>
        <v>0</v>
      </c>
      <c r="T26" s="8">
        <f t="shared" si="18"/>
        <v>27</v>
      </c>
      <c r="U26" s="5">
        <f t="shared" si="4"/>
        <v>1063.53</v>
      </c>
      <c r="V26" s="5">
        <f t="shared" si="5"/>
        <v>17460.53303725148</v>
      </c>
      <c r="W26" s="16">
        <f t="shared" si="6"/>
        <v>0.92531215186257398</v>
      </c>
    </row>
    <row r="27" spans="1:23" x14ac:dyDescent="0.3">
      <c r="A27">
        <v>26</v>
      </c>
      <c r="B27" s="2">
        <v>37288</v>
      </c>
      <c r="C27" s="3">
        <v>38.33</v>
      </c>
      <c r="D27" s="3">
        <v>38.22</v>
      </c>
      <c r="E27" s="3">
        <f t="shared" si="7"/>
        <v>108.99</v>
      </c>
      <c r="F27" s="4">
        <f t="shared" si="8"/>
        <v>0.64831635929901821</v>
      </c>
      <c r="G27" s="5">
        <f t="shared" si="9"/>
        <v>17489.370527137366</v>
      </c>
      <c r="H27" s="5">
        <f t="shared" si="10"/>
        <v>1034.9099999999999</v>
      </c>
      <c r="I27" s="14">
        <f t="shared" si="0"/>
        <v>18524.280527137365</v>
      </c>
      <c r="J27" s="5">
        <f t="shared" si="11"/>
        <v>22110.794499691121</v>
      </c>
      <c r="K27" s="12">
        <f t="shared" si="12"/>
        <v>0.16220647216470932</v>
      </c>
      <c r="L27" s="13">
        <f t="shared" si="13"/>
        <v>18152.985547686378</v>
      </c>
      <c r="M27">
        <f t="shared" si="14"/>
        <v>1</v>
      </c>
      <c r="N27" t="str">
        <f t="shared" si="1"/>
        <v>STOP-LOSS</v>
      </c>
      <c r="O27" s="4">
        <f t="shared" si="15"/>
        <v>7.0000000000000007E-2</v>
      </c>
      <c r="P27" s="4">
        <f t="shared" si="16"/>
        <v>5.5867756833195011E-2</v>
      </c>
      <c r="Q27" s="4">
        <f t="shared" si="2"/>
        <v>1.4132243166804996E-2</v>
      </c>
      <c r="R27" s="6">
        <f t="shared" si="17"/>
        <v>0</v>
      </c>
      <c r="S27" s="7">
        <f t="shared" si="3"/>
        <v>0</v>
      </c>
      <c r="T27" s="8">
        <f t="shared" si="18"/>
        <v>27</v>
      </c>
      <c r="U27" s="5">
        <f t="shared" si="4"/>
        <v>1031.94</v>
      </c>
      <c r="V27" s="5">
        <f t="shared" si="5"/>
        <v>17489.370527137366</v>
      </c>
      <c r="W27" s="16">
        <f t="shared" si="6"/>
        <v>0.92621402635686823</v>
      </c>
    </row>
    <row r="28" spans="1:23" x14ac:dyDescent="0.3">
      <c r="A28">
        <v>27</v>
      </c>
      <c r="B28" s="2">
        <v>37316</v>
      </c>
      <c r="C28" s="3">
        <v>33.619999999999997</v>
      </c>
      <c r="D28" s="3">
        <v>33.99</v>
      </c>
      <c r="E28" s="3">
        <f t="shared" si="7"/>
        <v>108.99</v>
      </c>
      <c r="F28" s="4">
        <f t="shared" si="8"/>
        <v>0.69153133314983029</v>
      </c>
      <c r="G28" s="5">
        <f t="shared" si="9"/>
        <v>17518.255644482339</v>
      </c>
      <c r="H28" s="5">
        <f t="shared" si="10"/>
        <v>907.7399999999999</v>
      </c>
      <c r="I28" s="14">
        <f t="shared" si="0"/>
        <v>18425.99564448234</v>
      </c>
      <c r="J28" s="5">
        <f t="shared" si="11"/>
        <v>22110.794499691121</v>
      </c>
      <c r="K28" s="12">
        <f t="shared" si="12"/>
        <v>0.16665158075890291</v>
      </c>
      <c r="L28" s="13">
        <f t="shared" si="13"/>
        <v>18152.985547686378</v>
      </c>
      <c r="M28">
        <f t="shared" si="14"/>
        <v>1</v>
      </c>
      <c r="N28" t="str">
        <f t="shared" si="1"/>
        <v>STOP-LOSS</v>
      </c>
      <c r="O28" s="4">
        <f t="shared" si="15"/>
        <v>7.0000000000000007E-2</v>
      </c>
      <c r="P28" s="4">
        <f t="shared" si="16"/>
        <v>4.9264095005461611E-2</v>
      </c>
      <c r="Q28" s="4">
        <f t="shared" si="2"/>
        <v>2.0735904994538396E-2</v>
      </c>
      <c r="R28" s="6">
        <f t="shared" si="17"/>
        <v>0</v>
      </c>
      <c r="S28" s="7">
        <f t="shared" si="3"/>
        <v>0</v>
      </c>
      <c r="T28" s="8">
        <f t="shared" si="18"/>
        <v>27</v>
      </c>
      <c r="U28" s="5">
        <f t="shared" si="4"/>
        <v>917.73</v>
      </c>
      <c r="V28" s="5">
        <f t="shared" si="5"/>
        <v>17518.255644482339</v>
      </c>
      <c r="W28" s="16">
        <f t="shared" si="6"/>
        <v>0.92129978222411701</v>
      </c>
    </row>
    <row r="29" spans="1:23" x14ac:dyDescent="0.3">
      <c r="A29">
        <v>28</v>
      </c>
      <c r="B29" s="2">
        <v>37347</v>
      </c>
      <c r="C29" s="3">
        <v>35.89</v>
      </c>
      <c r="D29" s="3">
        <v>35.630000000000003</v>
      </c>
      <c r="E29" s="3">
        <f t="shared" si="7"/>
        <v>108.99</v>
      </c>
      <c r="F29" s="4">
        <f t="shared" si="8"/>
        <v>0.67070373428754926</v>
      </c>
      <c r="G29" s="5">
        <f t="shared" si="9"/>
        <v>17547.188467947024</v>
      </c>
      <c r="H29" s="5">
        <f t="shared" si="10"/>
        <v>969.03</v>
      </c>
      <c r="I29" s="14">
        <f t="shared" si="0"/>
        <v>18516.218467947023</v>
      </c>
      <c r="J29" s="5">
        <f t="shared" si="11"/>
        <v>22110.794499691121</v>
      </c>
      <c r="K29" s="12">
        <f t="shared" si="12"/>
        <v>0.16257109312803358</v>
      </c>
      <c r="L29" s="13">
        <f t="shared" si="13"/>
        <v>18152.985547686378</v>
      </c>
      <c r="M29">
        <f t="shared" si="14"/>
        <v>1</v>
      </c>
      <c r="N29" t="str">
        <f t="shared" si="1"/>
        <v>STOP-LOSS</v>
      </c>
      <c r="O29" s="4">
        <f t="shared" si="15"/>
        <v>7.0000000000000007E-2</v>
      </c>
      <c r="P29" s="4">
        <f t="shared" si="16"/>
        <v>5.2334120040626236E-2</v>
      </c>
      <c r="Q29" s="4">
        <f t="shared" si="2"/>
        <v>1.766587995937377E-2</v>
      </c>
      <c r="R29" s="6">
        <f t="shared" si="17"/>
        <v>0</v>
      </c>
      <c r="S29" s="7">
        <f t="shared" si="3"/>
        <v>0</v>
      </c>
      <c r="T29" s="8">
        <f t="shared" si="18"/>
        <v>27</v>
      </c>
      <c r="U29" s="5">
        <f t="shared" si="4"/>
        <v>962.0100000000001</v>
      </c>
      <c r="V29" s="5">
        <f t="shared" si="5"/>
        <v>17547.188467947024</v>
      </c>
      <c r="W29" s="16">
        <f t="shared" si="6"/>
        <v>0.92581092339735116</v>
      </c>
    </row>
    <row r="30" spans="1:23" x14ac:dyDescent="0.3">
      <c r="A30">
        <v>29</v>
      </c>
      <c r="B30" s="2">
        <v>37377</v>
      </c>
      <c r="C30" s="3">
        <v>31.58</v>
      </c>
      <c r="D30" s="3">
        <v>31.52</v>
      </c>
      <c r="E30" s="3">
        <f t="shared" si="7"/>
        <v>108.99</v>
      </c>
      <c r="F30" s="4">
        <f t="shared" si="8"/>
        <v>0.71024864666483167</v>
      </c>
      <c r="G30" s="5">
        <f t="shared" si="9"/>
        <v>17576.169076321956</v>
      </c>
      <c r="H30" s="5">
        <f t="shared" si="10"/>
        <v>852.66</v>
      </c>
      <c r="I30" s="14">
        <f t="shared" si="0"/>
        <v>18428.829076321956</v>
      </c>
      <c r="J30" s="5">
        <f t="shared" si="11"/>
        <v>22110.794499691121</v>
      </c>
      <c r="K30" s="12">
        <f t="shared" si="12"/>
        <v>0.16652343376537651</v>
      </c>
      <c r="L30" s="13">
        <f t="shared" si="13"/>
        <v>18152.985547686378</v>
      </c>
      <c r="M30">
        <f t="shared" si="14"/>
        <v>1</v>
      </c>
      <c r="N30" t="str">
        <f t="shared" si="1"/>
        <v>STOP-LOSS</v>
      </c>
      <c r="O30" s="4">
        <f t="shared" si="15"/>
        <v>7.0000000000000007E-2</v>
      </c>
      <c r="P30" s="4">
        <f t="shared" si="16"/>
        <v>4.6267725229245805E-2</v>
      </c>
      <c r="Q30" s="4">
        <f t="shared" si="2"/>
        <v>2.3732274770754201E-2</v>
      </c>
      <c r="R30" s="6">
        <f t="shared" si="17"/>
        <v>0</v>
      </c>
      <c r="S30" s="7">
        <f t="shared" si="3"/>
        <v>0</v>
      </c>
      <c r="T30" s="8">
        <f t="shared" si="18"/>
        <v>27</v>
      </c>
      <c r="U30" s="5">
        <f t="shared" si="4"/>
        <v>851.04</v>
      </c>
      <c r="V30" s="5">
        <f t="shared" si="5"/>
        <v>17576.169076321956</v>
      </c>
      <c r="W30" s="16">
        <f t="shared" si="6"/>
        <v>0.92144145381609777</v>
      </c>
    </row>
    <row r="31" spans="1:23" x14ac:dyDescent="0.3">
      <c r="A31">
        <v>30</v>
      </c>
      <c r="B31" s="2">
        <v>37410</v>
      </c>
      <c r="C31" s="3">
        <v>29.9</v>
      </c>
      <c r="D31" s="3">
        <v>29.87</v>
      </c>
      <c r="E31" s="3">
        <f t="shared" si="7"/>
        <v>108.99</v>
      </c>
      <c r="F31" s="4">
        <f t="shared" si="8"/>
        <v>0.72566290485365637</v>
      </c>
      <c r="G31" s="5">
        <f t="shared" si="9"/>
        <v>17605.197548527798</v>
      </c>
      <c r="H31" s="5">
        <f t="shared" si="10"/>
        <v>807.3</v>
      </c>
      <c r="I31" s="14">
        <f t="shared" si="0"/>
        <v>18412.497548527797</v>
      </c>
      <c r="J31" s="5">
        <f t="shared" si="11"/>
        <v>22110.794499691121</v>
      </c>
      <c r="K31" s="12">
        <f t="shared" si="12"/>
        <v>0.16726205615157733</v>
      </c>
      <c r="L31" s="13">
        <f t="shared" si="13"/>
        <v>18152.985547686378</v>
      </c>
      <c r="M31">
        <f t="shared" si="14"/>
        <v>1</v>
      </c>
      <c r="N31" t="str">
        <f t="shared" si="1"/>
        <v>STOP-LOSS</v>
      </c>
      <c r="O31" s="4">
        <f t="shared" si="15"/>
        <v>7.0000000000000007E-2</v>
      </c>
      <c r="P31" s="4">
        <f t="shared" si="16"/>
        <v>4.3845219686915807E-2</v>
      </c>
      <c r="Q31" s="4">
        <f t="shared" si="2"/>
        <v>2.61547803130842E-2</v>
      </c>
      <c r="R31" s="6">
        <f t="shared" si="17"/>
        <v>0</v>
      </c>
      <c r="S31" s="7">
        <f t="shared" si="3"/>
        <v>0</v>
      </c>
      <c r="T31" s="8">
        <f t="shared" si="18"/>
        <v>27</v>
      </c>
      <c r="U31" s="5">
        <f t="shared" si="4"/>
        <v>806.49</v>
      </c>
      <c r="V31" s="5">
        <f t="shared" si="5"/>
        <v>17605.197548527798</v>
      </c>
      <c r="W31" s="16">
        <f t="shared" si="6"/>
        <v>0.92062487742638988</v>
      </c>
    </row>
    <row r="32" spans="1:23" x14ac:dyDescent="0.3">
      <c r="A32">
        <v>31</v>
      </c>
      <c r="B32" s="2">
        <v>37438</v>
      </c>
      <c r="C32" s="3">
        <v>25.98</v>
      </c>
      <c r="D32" s="3">
        <v>25.86</v>
      </c>
      <c r="E32" s="3">
        <f t="shared" si="7"/>
        <v>108.99</v>
      </c>
      <c r="F32" s="4">
        <f t="shared" si="8"/>
        <v>0.76162950729424717</v>
      </c>
      <c r="G32" s="5">
        <f t="shared" si="9"/>
        <v>17634.273963615557</v>
      </c>
      <c r="H32" s="5">
        <f t="shared" si="10"/>
        <v>701.46</v>
      </c>
      <c r="I32" s="14">
        <f t="shared" si="0"/>
        <v>18335.733963615556</v>
      </c>
      <c r="J32" s="5">
        <f t="shared" si="11"/>
        <v>22110.794499691121</v>
      </c>
      <c r="K32" s="12">
        <f t="shared" si="12"/>
        <v>0.17073382578488083</v>
      </c>
      <c r="L32" s="13">
        <f t="shared" si="13"/>
        <v>18152.985547686378</v>
      </c>
      <c r="M32">
        <f t="shared" si="14"/>
        <v>1</v>
      </c>
      <c r="N32" t="str">
        <f t="shared" si="1"/>
        <v>STOP-LOSS</v>
      </c>
      <c r="O32" s="4">
        <f t="shared" si="15"/>
        <v>7.0000000000000007E-2</v>
      </c>
      <c r="P32" s="4">
        <f t="shared" si="16"/>
        <v>3.8256445113783802E-2</v>
      </c>
      <c r="Q32" s="4">
        <f t="shared" si="2"/>
        <v>3.1743554886216205E-2</v>
      </c>
      <c r="R32" s="6">
        <f t="shared" si="17"/>
        <v>582.04137745308901</v>
      </c>
      <c r="S32" s="7">
        <f t="shared" si="3"/>
        <v>23</v>
      </c>
      <c r="T32" s="8">
        <f t="shared" si="18"/>
        <v>50</v>
      </c>
      <c r="U32" s="5">
        <f t="shared" si="4"/>
        <v>1293</v>
      </c>
      <c r="V32" s="5">
        <f t="shared" si="5"/>
        <v>17039.493963615558</v>
      </c>
      <c r="W32" s="16">
        <f t="shared" si="6"/>
        <v>0.91678669818077774</v>
      </c>
    </row>
    <row r="33" spans="1:23" x14ac:dyDescent="0.3">
      <c r="A33">
        <v>32</v>
      </c>
      <c r="B33" s="2">
        <v>37469</v>
      </c>
      <c r="C33" s="3">
        <v>23.74</v>
      </c>
      <c r="D33" s="3">
        <v>23.63</v>
      </c>
      <c r="E33" s="3">
        <f t="shared" si="7"/>
        <v>108.99</v>
      </c>
      <c r="F33" s="4">
        <f t="shared" si="8"/>
        <v>0.78218185154601338</v>
      </c>
      <c r="G33" s="5">
        <f t="shared" si="9"/>
        <v>17067.636073240046</v>
      </c>
      <c r="H33" s="5">
        <f t="shared" si="10"/>
        <v>1187</v>
      </c>
      <c r="I33" s="14">
        <f t="shared" si="0"/>
        <v>18254.636073240046</v>
      </c>
      <c r="J33" s="5">
        <f t="shared" si="11"/>
        <v>22110.794499691121</v>
      </c>
      <c r="K33" s="12">
        <f t="shared" si="12"/>
        <v>0.17440162209028462</v>
      </c>
      <c r="L33" s="13">
        <f t="shared" si="13"/>
        <v>18152.985547686378</v>
      </c>
      <c r="M33">
        <f t="shared" si="14"/>
        <v>1</v>
      </c>
      <c r="N33" t="str">
        <f t="shared" si="1"/>
        <v>STOP-LOSS</v>
      </c>
      <c r="O33" s="4">
        <f t="shared" si="15"/>
        <v>7.0000000000000007E-2</v>
      </c>
      <c r="P33" s="4">
        <f t="shared" si="16"/>
        <v>6.502457760525035E-2</v>
      </c>
      <c r="Q33" s="4">
        <f t="shared" si="2"/>
        <v>4.9754223947496568E-3</v>
      </c>
      <c r="R33" s="6">
        <f t="shared" si="17"/>
        <v>0</v>
      </c>
      <c r="S33" s="7">
        <f t="shared" si="3"/>
        <v>0</v>
      </c>
      <c r="T33" s="8">
        <f t="shared" si="18"/>
        <v>50</v>
      </c>
      <c r="U33" s="5">
        <f t="shared" si="4"/>
        <v>1181.5</v>
      </c>
      <c r="V33" s="5">
        <f t="shared" si="5"/>
        <v>17067.636073240046</v>
      </c>
      <c r="W33" s="16">
        <f t="shared" si="6"/>
        <v>0.91273180366200235</v>
      </c>
    </row>
    <row r="34" spans="1:23" x14ac:dyDescent="0.3">
      <c r="A34">
        <v>33</v>
      </c>
      <c r="B34" s="2">
        <v>37502</v>
      </c>
      <c r="C34" s="3">
        <v>23.38</v>
      </c>
      <c r="D34" s="3">
        <v>22.95</v>
      </c>
      <c r="E34" s="3">
        <f t="shared" si="7"/>
        <v>108.99</v>
      </c>
      <c r="F34" s="4">
        <f t="shared" si="8"/>
        <v>0.78548490687219019</v>
      </c>
      <c r="G34" s="5">
        <f t="shared" si="9"/>
        <v>17095.824661846589</v>
      </c>
      <c r="H34" s="5">
        <f t="shared" si="10"/>
        <v>1169</v>
      </c>
      <c r="I34" s="14">
        <f t="shared" si="0"/>
        <v>18264.824661846589</v>
      </c>
      <c r="J34" s="5">
        <f t="shared" si="11"/>
        <v>22110.794499691121</v>
      </c>
      <c r="K34" s="12">
        <f t="shared" si="12"/>
        <v>0.17394082505258951</v>
      </c>
      <c r="L34" s="13">
        <f t="shared" si="13"/>
        <v>18152.985547686378</v>
      </c>
      <c r="M34">
        <f t="shared" si="14"/>
        <v>1</v>
      </c>
      <c r="N34" t="str">
        <f t="shared" si="1"/>
        <v>STOP-LOSS</v>
      </c>
      <c r="O34" s="4">
        <f t="shared" si="15"/>
        <v>7.0000000000000007E-2</v>
      </c>
      <c r="P34" s="4">
        <f t="shared" si="16"/>
        <v>6.4002804387272613E-2</v>
      </c>
      <c r="Q34" s="4">
        <f t="shared" si="2"/>
        <v>5.9971956127273934E-3</v>
      </c>
      <c r="R34" s="6">
        <f t="shared" si="17"/>
        <v>0</v>
      </c>
      <c r="S34" s="7">
        <f t="shared" si="3"/>
        <v>0</v>
      </c>
      <c r="T34" s="8">
        <f t="shared" si="18"/>
        <v>50</v>
      </c>
      <c r="U34" s="5">
        <f t="shared" si="4"/>
        <v>1147.5</v>
      </c>
      <c r="V34" s="5">
        <f t="shared" si="5"/>
        <v>17095.824661846589</v>
      </c>
      <c r="W34" s="16">
        <f t="shared" si="6"/>
        <v>0.91324123309232941</v>
      </c>
    </row>
    <row r="35" spans="1:23" x14ac:dyDescent="0.3">
      <c r="A35">
        <v>34</v>
      </c>
      <c r="B35" s="2">
        <v>37530</v>
      </c>
      <c r="C35" s="3">
        <v>20.62</v>
      </c>
      <c r="D35" s="3">
        <v>20.81</v>
      </c>
      <c r="E35" s="3">
        <f t="shared" si="7"/>
        <v>108.99</v>
      </c>
      <c r="F35" s="4">
        <f t="shared" si="8"/>
        <v>0.81080833103954486</v>
      </c>
      <c r="G35" s="5">
        <f t="shared" si="9"/>
        <v>17124.059806199002</v>
      </c>
      <c r="H35" s="5">
        <f t="shared" si="10"/>
        <v>1031</v>
      </c>
      <c r="I35" s="14">
        <f t="shared" si="0"/>
        <v>18155.059806199002</v>
      </c>
      <c r="J35" s="5">
        <f t="shared" si="11"/>
        <v>22110.794499691121</v>
      </c>
      <c r="K35" s="12">
        <f t="shared" si="12"/>
        <v>0.1789051358397537</v>
      </c>
      <c r="L35" s="13">
        <f t="shared" si="13"/>
        <v>18152.985547686378</v>
      </c>
      <c r="M35">
        <f t="shared" si="14"/>
        <v>1</v>
      </c>
      <c r="N35" t="str">
        <f t="shared" si="1"/>
        <v>STOP-LOSS</v>
      </c>
      <c r="O35" s="4">
        <f t="shared" si="15"/>
        <v>7.0000000000000007E-2</v>
      </c>
      <c r="P35" s="4">
        <f t="shared" si="16"/>
        <v>5.6788576353131455E-2</v>
      </c>
      <c r="Q35" s="4">
        <f t="shared" si="2"/>
        <v>1.3211423646868552E-2</v>
      </c>
      <c r="R35" s="6">
        <f t="shared" si="17"/>
        <v>0</v>
      </c>
      <c r="S35" s="7">
        <f t="shared" si="3"/>
        <v>0</v>
      </c>
      <c r="T35" s="8">
        <f t="shared" si="18"/>
        <v>50</v>
      </c>
      <c r="U35" s="5">
        <f t="shared" si="4"/>
        <v>1040.5</v>
      </c>
      <c r="V35" s="5">
        <f t="shared" si="5"/>
        <v>17124.059806199002</v>
      </c>
      <c r="W35" s="16">
        <f t="shared" si="6"/>
        <v>0.90775299030995016</v>
      </c>
    </row>
    <row r="36" spans="1:23" x14ac:dyDescent="0.3">
      <c r="A36">
        <v>35</v>
      </c>
      <c r="B36" s="2">
        <v>37561</v>
      </c>
      <c r="C36" s="3">
        <v>24.44</v>
      </c>
      <c r="D36" s="3">
        <v>24.27</v>
      </c>
      <c r="E36" s="3">
        <f t="shared" si="7"/>
        <v>108.99</v>
      </c>
      <c r="F36" s="4">
        <f t="shared" si="8"/>
        <v>0.77575924396733642</v>
      </c>
      <c r="G36" s="5">
        <f t="shared" si="9"/>
        <v>17152.341583187885</v>
      </c>
      <c r="H36" s="5">
        <f t="shared" si="10"/>
        <v>1222</v>
      </c>
      <c r="I36" s="14">
        <f t="shared" si="0"/>
        <v>18374.341583187885</v>
      </c>
      <c r="J36" s="5">
        <f t="shared" si="11"/>
        <v>22110.794499691121</v>
      </c>
      <c r="K36" s="12">
        <f t="shared" si="12"/>
        <v>0.16898772753531915</v>
      </c>
      <c r="L36" s="13">
        <f t="shared" si="13"/>
        <v>18152.985547686378</v>
      </c>
      <c r="M36">
        <f t="shared" si="14"/>
        <v>1</v>
      </c>
      <c r="N36" t="str">
        <f t="shared" si="1"/>
        <v>STOP-LOSS</v>
      </c>
      <c r="O36" s="4">
        <f t="shared" si="15"/>
        <v>7.0000000000000007E-2</v>
      </c>
      <c r="P36" s="4">
        <f t="shared" si="16"/>
        <v>6.6505784409608609E-2</v>
      </c>
      <c r="Q36" s="4">
        <f t="shared" si="2"/>
        <v>3.4942155903913974E-3</v>
      </c>
      <c r="R36" s="6">
        <f t="shared" si="17"/>
        <v>0</v>
      </c>
      <c r="S36" s="7">
        <f t="shared" si="3"/>
        <v>0</v>
      </c>
      <c r="T36" s="8">
        <f t="shared" si="18"/>
        <v>50</v>
      </c>
      <c r="U36" s="5">
        <f t="shared" si="4"/>
        <v>1213.5</v>
      </c>
      <c r="V36" s="5">
        <f t="shared" si="5"/>
        <v>17152.341583187885</v>
      </c>
      <c r="W36" s="16">
        <f t="shared" si="6"/>
        <v>0.91871707915939427</v>
      </c>
    </row>
    <row r="37" spans="1:23" x14ac:dyDescent="0.3">
      <c r="A37">
        <v>36</v>
      </c>
      <c r="B37" s="2">
        <v>37592</v>
      </c>
      <c r="C37" s="3">
        <v>27.59</v>
      </c>
      <c r="D37" s="3">
        <v>28.29</v>
      </c>
      <c r="E37" s="3">
        <f t="shared" si="7"/>
        <v>108.99</v>
      </c>
      <c r="F37" s="4">
        <f t="shared" si="8"/>
        <v>0.74685750986329014</v>
      </c>
      <c r="G37" s="5">
        <f t="shared" si="9"/>
        <v>17180.670069830827</v>
      </c>
      <c r="H37" s="5">
        <f t="shared" si="10"/>
        <v>1379.5</v>
      </c>
      <c r="I37" s="14">
        <f t="shared" si="0"/>
        <v>18560.170069830827</v>
      </c>
      <c r="J37" s="5">
        <f t="shared" si="11"/>
        <v>22110.794499691121</v>
      </c>
      <c r="K37" s="12">
        <f t="shared" si="12"/>
        <v>0.16058330377544303</v>
      </c>
      <c r="L37" s="13">
        <f t="shared" si="13"/>
        <v>18152.985547686378</v>
      </c>
      <c r="M37">
        <f t="shared" si="14"/>
        <v>1</v>
      </c>
      <c r="N37" t="str">
        <f t="shared" si="1"/>
        <v>STOP-LOSS</v>
      </c>
      <c r="O37" s="4">
        <f t="shared" si="15"/>
        <v>7.0000000000000007E-2</v>
      </c>
      <c r="P37" s="4">
        <f t="shared" si="16"/>
        <v>7.4325827554907423E-2</v>
      </c>
      <c r="Q37" s="4">
        <f t="shared" si="2"/>
        <v>-4.325827554907416E-3</v>
      </c>
      <c r="R37" s="6">
        <f t="shared" si="17"/>
        <v>0</v>
      </c>
      <c r="S37" s="7">
        <f t="shared" si="3"/>
        <v>0</v>
      </c>
      <c r="T37" s="8">
        <f t="shared" si="18"/>
        <v>50</v>
      </c>
      <c r="U37" s="5">
        <f t="shared" si="4"/>
        <v>1414.5</v>
      </c>
      <c r="V37" s="5">
        <f t="shared" si="5"/>
        <v>17180.670069830827</v>
      </c>
      <c r="W37" s="16">
        <f t="shared" si="6"/>
        <v>0.92800850349154129</v>
      </c>
    </row>
    <row r="38" spans="1:23" x14ac:dyDescent="0.3">
      <c r="A38">
        <v>37</v>
      </c>
      <c r="B38" s="2">
        <v>37623</v>
      </c>
      <c r="C38" s="3">
        <v>24.26</v>
      </c>
      <c r="D38" s="3">
        <v>24.6</v>
      </c>
      <c r="E38" s="3">
        <f t="shared" si="7"/>
        <v>108.99</v>
      </c>
      <c r="F38" s="4">
        <f t="shared" si="8"/>
        <v>0.77741077163042471</v>
      </c>
      <c r="G38" s="5">
        <f t="shared" si="9"/>
        <v>17209.045343272621</v>
      </c>
      <c r="H38" s="5">
        <f t="shared" si="10"/>
        <v>1213</v>
      </c>
      <c r="I38" s="14">
        <f t="shared" si="0"/>
        <v>18422.045343272621</v>
      </c>
      <c r="J38" s="5">
        <f t="shared" si="11"/>
        <v>22110.794499691121</v>
      </c>
      <c r="K38" s="12">
        <f t="shared" si="12"/>
        <v>0.16683024015577688</v>
      </c>
      <c r="L38" s="13">
        <f t="shared" si="13"/>
        <v>18152.985547686378</v>
      </c>
      <c r="M38">
        <f t="shared" si="14"/>
        <v>1</v>
      </c>
      <c r="N38" t="str">
        <f t="shared" si="1"/>
        <v>STOP-LOSS</v>
      </c>
      <c r="O38" s="4">
        <f t="shared" si="15"/>
        <v>7.0000000000000007E-2</v>
      </c>
      <c r="P38" s="4">
        <f t="shared" si="16"/>
        <v>6.5845023036107356E-2</v>
      </c>
      <c r="Q38" s="4">
        <f t="shared" si="2"/>
        <v>4.1549769638926509E-3</v>
      </c>
      <c r="R38" s="6">
        <f t="shared" si="17"/>
        <v>0</v>
      </c>
      <c r="S38" s="7">
        <f t="shared" si="3"/>
        <v>0</v>
      </c>
      <c r="T38" s="8">
        <f t="shared" si="18"/>
        <v>50</v>
      </c>
      <c r="U38" s="5">
        <f t="shared" si="4"/>
        <v>1230</v>
      </c>
      <c r="V38" s="5">
        <f t="shared" si="5"/>
        <v>17209.045343272621</v>
      </c>
      <c r="W38" s="16">
        <f t="shared" si="6"/>
        <v>0.92110226716363108</v>
      </c>
    </row>
    <row r="39" spans="1:23" x14ac:dyDescent="0.3">
      <c r="A39">
        <v>38</v>
      </c>
      <c r="B39" s="2">
        <v>37655</v>
      </c>
      <c r="C39" s="3">
        <v>24.33</v>
      </c>
      <c r="D39" s="3">
        <v>24.42</v>
      </c>
      <c r="E39" s="3">
        <f t="shared" si="7"/>
        <v>108.99</v>
      </c>
      <c r="F39" s="4">
        <f t="shared" si="8"/>
        <v>0.77676851087255716</v>
      </c>
      <c r="G39" s="5">
        <f t="shared" si="9"/>
        <v>17237.467480785468</v>
      </c>
      <c r="H39" s="5">
        <f t="shared" si="10"/>
        <v>1216.5</v>
      </c>
      <c r="I39" s="14">
        <f t="shared" si="0"/>
        <v>18453.967480785468</v>
      </c>
      <c r="J39" s="5">
        <f t="shared" si="11"/>
        <v>22110.794499691121</v>
      </c>
      <c r="K39" s="12">
        <f t="shared" si="12"/>
        <v>0.16538650472088362</v>
      </c>
      <c r="L39" s="13">
        <f t="shared" si="13"/>
        <v>18152.985547686378</v>
      </c>
      <c r="M39">
        <f t="shared" si="14"/>
        <v>1</v>
      </c>
      <c r="N39" t="str">
        <f t="shared" si="1"/>
        <v>STOP-LOSS</v>
      </c>
      <c r="O39" s="4">
        <f t="shared" si="15"/>
        <v>7.0000000000000007E-2</v>
      </c>
      <c r="P39" s="4">
        <f t="shared" si="16"/>
        <v>6.592078377002869E-2</v>
      </c>
      <c r="Q39" s="4">
        <f t="shared" si="2"/>
        <v>4.0792162299713164E-3</v>
      </c>
      <c r="R39" s="6">
        <f t="shared" si="17"/>
        <v>0</v>
      </c>
      <c r="S39" s="7">
        <f t="shared" si="3"/>
        <v>0</v>
      </c>
      <c r="T39" s="8">
        <f t="shared" si="18"/>
        <v>50</v>
      </c>
      <c r="U39" s="5">
        <f t="shared" si="4"/>
        <v>1221</v>
      </c>
      <c r="V39" s="5">
        <f t="shared" si="5"/>
        <v>17237.467480785468</v>
      </c>
      <c r="W39" s="16">
        <f t="shared" si="6"/>
        <v>0.92269837403927335</v>
      </c>
    </row>
    <row r="40" spans="1:23" x14ac:dyDescent="0.3">
      <c r="A40">
        <v>39</v>
      </c>
      <c r="B40" s="2">
        <v>37683</v>
      </c>
      <c r="C40" s="3">
        <v>25.04</v>
      </c>
      <c r="D40" s="3">
        <v>25.15</v>
      </c>
      <c r="E40" s="3">
        <f t="shared" si="7"/>
        <v>108.99</v>
      </c>
      <c r="F40" s="4">
        <f t="shared" si="8"/>
        <v>0.77025415175704182</v>
      </c>
      <c r="G40" s="5">
        <f t="shared" si="9"/>
        <v>17265.93655976919</v>
      </c>
      <c r="H40" s="5">
        <f t="shared" si="10"/>
        <v>1252</v>
      </c>
      <c r="I40" s="14">
        <f t="shared" si="0"/>
        <v>18517.93655976919</v>
      </c>
      <c r="J40" s="5">
        <f t="shared" si="11"/>
        <v>22110.794499691121</v>
      </c>
      <c r="K40" s="12">
        <f t="shared" si="12"/>
        <v>0.16249338937016133</v>
      </c>
      <c r="L40" s="13">
        <f t="shared" si="13"/>
        <v>18152.985547686378</v>
      </c>
      <c r="M40">
        <f t="shared" si="14"/>
        <v>1</v>
      </c>
      <c r="N40" t="str">
        <f t="shared" si="1"/>
        <v>STOP-LOSS</v>
      </c>
      <c r="O40" s="4">
        <f t="shared" si="15"/>
        <v>7.0000000000000007E-2</v>
      </c>
      <c r="P40" s="4">
        <f t="shared" si="16"/>
        <v>6.7610124700395083E-2</v>
      </c>
      <c r="Q40" s="4">
        <f t="shared" si="2"/>
        <v>2.3898752996049238E-3</v>
      </c>
      <c r="R40" s="6">
        <f t="shared" si="17"/>
        <v>0</v>
      </c>
      <c r="S40" s="7">
        <f t="shared" si="3"/>
        <v>0</v>
      </c>
      <c r="T40" s="8">
        <f t="shared" si="18"/>
        <v>50</v>
      </c>
      <c r="U40" s="5">
        <f t="shared" si="4"/>
        <v>1257.5</v>
      </c>
      <c r="V40" s="5">
        <f t="shared" si="5"/>
        <v>17265.93655976919</v>
      </c>
      <c r="W40" s="16">
        <f t="shared" si="6"/>
        <v>0.92589682798845951</v>
      </c>
    </row>
    <row r="41" spans="1:23" x14ac:dyDescent="0.3">
      <c r="A41">
        <v>40</v>
      </c>
      <c r="B41" s="2">
        <v>37712</v>
      </c>
      <c r="C41" s="3">
        <v>25.13</v>
      </c>
      <c r="D41" s="3">
        <v>25.32</v>
      </c>
      <c r="E41" s="3">
        <f t="shared" si="7"/>
        <v>108.99</v>
      </c>
      <c r="F41" s="4">
        <f t="shared" si="8"/>
        <v>0.76942838792549784</v>
      </c>
      <c r="G41" s="5">
        <f t="shared" si="9"/>
        <v>17294.452657751444</v>
      </c>
      <c r="H41" s="5">
        <f t="shared" si="10"/>
        <v>1256.5</v>
      </c>
      <c r="I41" s="14">
        <f t="shared" si="0"/>
        <v>18550.952657751444</v>
      </c>
      <c r="J41" s="5">
        <f t="shared" si="11"/>
        <v>22110.794499691121</v>
      </c>
      <c r="K41" s="12">
        <f t="shared" si="12"/>
        <v>0.1610001776276925</v>
      </c>
      <c r="L41" s="13">
        <f t="shared" si="13"/>
        <v>18152.985547686378</v>
      </c>
      <c r="M41">
        <f t="shared" si="14"/>
        <v>1</v>
      </c>
      <c r="N41" t="str">
        <f t="shared" si="1"/>
        <v>STOP-LOSS</v>
      </c>
      <c r="O41" s="4">
        <f t="shared" si="15"/>
        <v>7.0000000000000007E-2</v>
      </c>
      <c r="P41" s="4">
        <f t="shared" si="16"/>
        <v>6.7732370578552276E-2</v>
      </c>
      <c r="Q41" s="4">
        <f t="shared" si="2"/>
        <v>2.2676294214477311E-3</v>
      </c>
      <c r="R41" s="6">
        <f t="shared" si="17"/>
        <v>0</v>
      </c>
      <c r="S41" s="7">
        <f t="shared" si="3"/>
        <v>0</v>
      </c>
      <c r="T41" s="8">
        <f t="shared" si="18"/>
        <v>50</v>
      </c>
      <c r="U41" s="5">
        <f t="shared" si="4"/>
        <v>1266</v>
      </c>
      <c r="V41" s="5">
        <f t="shared" si="5"/>
        <v>17294.452657751444</v>
      </c>
      <c r="W41" s="16">
        <f t="shared" si="6"/>
        <v>0.92754763288757225</v>
      </c>
    </row>
    <row r="42" spans="1:23" x14ac:dyDescent="0.3">
      <c r="A42">
        <v>41</v>
      </c>
      <c r="B42" s="2">
        <v>37742</v>
      </c>
      <c r="C42" s="3">
        <v>27.32</v>
      </c>
      <c r="D42" s="3">
        <v>27.31</v>
      </c>
      <c r="E42" s="3">
        <f t="shared" si="7"/>
        <v>108.99</v>
      </c>
      <c r="F42" s="4">
        <f t="shared" si="8"/>
        <v>0.74933480135792263</v>
      </c>
      <c r="G42" s="5">
        <f t="shared" si="9"/>
        <v>17323.015852387933</v>
      </c>
      <c r="H42" s="5">
        <f t="shared" si="10"/>
        <v>1366</v>
      </c>
      <c r="I42" s="14">
        <f t="shared" si="0"/>
        <v>18689.015852387933</v>
      </c>
      <c r="J42" s="5">
        <f t="shared" si="11"/>
        <v>22110.794499691121</v>
      </c>
      <c r="K42" s="12">
        <f t="shared" si="12"/>
        <v>0.1547560241379381</v>
      </c>
      <c r="L42" s="13">
        <f t="shared" si="13"/>
        <v>18152.985547686378</v>
      </c>
      <c r="M42">
        <f t="shared" si="14"/>
        <v>1</v>
      </c>
      <c r="N42" t="str">
        <f t="shared" si="1"/>
        <v>STOP-LOSS</v>
      </c>
      <c r="O42" s="4">
        <f t="shared" si="15"/>
        <v>7.0000000000000007E-2</v>
      </c>
      <c r="P42" s="4">
        <f t="shared" si="16"/>
        <v>7.309106112323531E-2</v>
      </c>
      <c r="Q42" s="4">
        <f t="shared" si="2"/>
        <v>-3.091061123235303E-3</v>
      </c>
      <c r="R42" s="6">
        <f t="shared" si="17"/>
        <v>0</v>
      </c>
      <c r="S42" s="7">
        <f t="shared" si="3"/>
        <v>0</v>
      </c>
      <c r="T42" s="8">
        <f t="shared" si="18"/>
        <v>50</v>
      </c>
      <c r="U42" s="5">
        <f t="shared" si="4"/>
        <v>1365.5</v>
      </c>
      <c r="V42" s="5">
        <f t="shared" si="5"/>
        <v>17323.015852387933</v>
      </c>
      <c r="W42" s="16">
        <f t="shared" si="6"/>
        <v>0.93445079261939668</v>
      </c>
    </row>
    <row r="43" spans="1:23" x14ac:dyDescent="0.3">
      <c r="A43">
        <v>42</v>
      </c>
      <c r="B43" s="2">
        <v>37774</v>
      </c>
      <c r="C43" s="3">
        <v>29.65</v>
      </c>
      <c r="D43" s="3">
        <v>29.94</v>
      </c>
      <c r="E43" s="3">
        <f t="shared" si="7"/>
        <v>108.99</v>
      </c>
      <c r="F43" s="4">
        <f t="shared" si="8"/>
        <v>0.72795669327461243</v>
      </c>
      <c r="G43" s="5">
        <f t="shared" si="9"/>
        <v>17351.626221462604</v>
      </c>
      <c r="H43" s="5">
        <f t="shared" si="10"/>
        <v>1482.5</v>
      </c>
      <c r="I43" s="14">
        <f t="shared" si="0"/>
        <v>18834.126221462604</v>
      </c>
      <c r="J43" s="5">
        <f t="shared" si="11"/>
        <v>22110.794499691121</v>
      </c>
      <c r="K43" s="12">
        <f t="shared" si="12"/>
        <v>0.1481931496525053</v>
      </c>
      <c r="L43" s="13">
        <f t="shared" si="13"/>
        <v>18152.985547686378</v>
      </c>
      <c r="M43">
        <f t="shared" si="14"/>
        <v>1</v>
      </c>
      <c r="N43" t="str">
        <f t="shared" si="1"/>
        <v>STOP-LOSS</v>
      </c>
      <c r="O43" s="4">
        <f t="shared" si="15"/>
        <v>7.0000000000000007E-2</v>
      </c>
      <c r="P43" s="4">
        <f t="shared" si="16"/>
        <v>7.8713500300884851E-2</v>
      </c>
      <c r="Q43" s="4">
        <f t="shared" si="2"/>
        <v>-8.7135003008848438E-3</v>
      </c>
      <c r="R43" s="6">
        <f t="shared" si="17"/>
        <v>0</v>
      </c>
      <c r="S43" s="7">
        <f t="shared" si="3"/>
        <v>0</v>
      </c>
      <c r="T43" s="8">
        <f t="shared" si="18"/>
        <v>50</v>
      </c>
      <c r="U43" s="5">
        <f t="shared" si="4"/>
        <v>1497</v>
      </c>
      <c r="V43" s="5">
        <f t="shared" si="5"/>
        <v>17351.626221462604</v>
      </c>
      <c r="W43" s="16">
        <f t="shared" si="6"/>
        <v>0.94170631107313019</v>
      </c>
    </row>
    <row r="44" spans="1:23" x14ac:dyDescent="0.3">
      <c r="A44">
        <v>43</v>
      </c>
      <c r="B44" s="2">
        <v>37803</v>
      </c>
      <c r="C44" s="3">
        <v>29.81</v>
      </c>
      <c r="D44" s="3">
        <v>29.56</v>
      </c>
      <c r="E44" s="3">
        <f t="shared" si="7"/>
        <v>108.99</v>
      </c>
      <c r="F44" s="4">
        <f t="shared" si="8"/>
        <v>0.72648866868520046</v>
      </c>
      <c r="G44" s="5">
        <f t="shared" si="9"/>
        <v>17380.283842887879</v>
      </c>
      <c r="H44" s="5">
        <f t="shared" si="10"/>
        <v>1490.5</v>
      </c>
      <c r="I44" s="14">
        <f t="shared" si="0"/>
        <v>18870.783842887879</v>
      </c>
      <c r="J44" s="5">
        <f t="shared" si="11"/>
        <v>22110.794499691121</v>
      </c>
      <c r="K44" s="12">
        <f t="shared" si="12"/>
        <v>0.14653524353674871</v>
      </c>
      <c r="L44" s="13">
        <f t="shared" si="13"/>
        <v>18152.985547686378</v>
      </c>
      <c r="M44">
        <f t="shared" si="14"/>
        <v>1</v>
      </c>
      <c r="N44" t="str">
        <f t="shared" si="1"/>
        <v>STOP-LOSS</v>
      </c>
      <c r="O44" s="4">
        <f t="shared" si="15"/>
        <v>7.0000000000000007E-2</v>
      </c>
      <c r="P44" s="4">
        <f t="shared" si="16"/>
        <v>7.8984530394149349E-2</v>
      </c>
      <c r="Q44" s="4">
        <f t="shared" si="2"/>
        <v>-8.9845303941493426E-3</v>
      </c>
      <c r="R44" s="6">
        <f t="shared" si="17"/>
        <v>0</v>
      </c>
      <c r="S44" s="7">
        <f t="shared" si="3"/>
        <v>0</v>
      </c>
      <c r="T44" s="8">
        <f t="shared" si="18"/>
        <v>50</v>
      </c>
      <c r="U44" s="5">
        <f t="shared" si="4"/>
        <v>1478</v>
      </c>
      <c r="V44" s="5">
        <f t="shared" si="5"/>
        <v>17380.283842887879</v>
      </c>
      <c r="W44" s="16">
        <f t="shared" si="6"/>
        <v>0.94353919214439397</v>
      </c>
    </row>
    <row r="45" spans="1:23" x14ac:dyDescent="0.3">
      <c r="A45">
        <v>44</v>
      </c>
      <c r="B45" s="2">
        <v>37834</v>
      </c>
      <c r="C45" s="3">
        <v>31.65</v>
      </c>
      <c r="D45" s="3">
        <v>31.54</v>
      </c>
      <c r="E45" s="3">
        <f t="shared" si="7"/>
        <v>108.99</v>
      </c>
      <c r="F45" s="4">
        <f t="shared" si="8"/>
        <v>0.70960638590696401</v>
      </c>
      <c r="G45" s="5">
        <f t="shared" si="9"/>
        <v>17408.988794704859</v>
      </c>
      <c r="H45" s="5">
        <f t="shared" si="10"/>
        <v>1582.5</v>
      </c>
      <c r="I45" s="14">
        <f t="shared" si="0"/>
        <v>18991.488794704859</v>
      </c>
      <c r="J45" s="5">
        <f t="shared" si="11"/>
        <v>22110.794499691121</v>
      </c>
      <c r="K45" s="12">
        <f t="shared" si="12"/>
        <v>0.14107614744598332</v>
      </c>
      <c r="L45" s="13">
        <f t="shared" si="13"/>
        <v>18152.985547686378</v>
      </c>
      <c r="M45">
        <f t="shared" si="14"/>
        <v>1</v>
      </c>
      <c r="N45" t="str">
        <f t="shared" si="1"/>
        <v>STOP-LOSS</v>
      </c>
      <c r="O45" s="4">
        <f t="shared" si="15"/>
        <v>7.0000000000000007E-2</v>
      </c>
      <c r="P45" s="4">
        <f t="shared" si="16"/>
        <v>8.3326800605607446E-2</v>
      </c>
      <c r="Q45" s="4">
        <f t="shared" si="2"/>
        <v>-1.3326800605607439E-2</v>
      </c>
      <c r="R45" s="6">
        <f t="shared" si="17"/>
        <v>0</v>
      </c>
      <c r="S45" s="7">
        <f t="shared" si="3"/>
        <v>0</v>
      </c>
      <c r="T45" s="8">
        <f t="shared" si="18"/>
        <v>50</v>
      </c>
      <c r="U45" s="5">
        <f t="shared" si="4"/>
        <v>1577</v>
      </c>
      <c r="V45" s="5">
        <f t="shared" si="5"/>
        <v>17408.988794704859</v>
      </c>
      <c r="W45" s="16">
        <f t="shared" si="6"/>
        <v>0.94957443973524291</v>
      </c>
    </row>
    <row r="46" spans="1:23" x14ac:dyDescent="0.3">
      <c r="A46">
        <v>45</v>
      </c>
      <c r="B46" s="2">
        <v>37866</v>
      </c>
      <c r="C46" s="3">
        <v>33.229999999999997</v>
      </c>
      <c r="D46" s="3">
        <v>33.33</v>
      </c>
      <c r="E46" s="3">
        <f t="shared" si="7"/>
        <v>108.99</v>
      </c>
      <c r="F46" s="4">
        <f t="shared" si="8"/>
        <v>0.69510964308652168</v>
      </c>
      <c r="G46" s="5">
        <f t="shared" si="9"/>
        <v>17437.741155083531</v>
      </c>
      <c r="H46" s="5">
        <f t="shared" si="10"/>
        <v>1661.4999999999998</v>
      </c>
      <c r="I46" s="14">
        <f t="shared" si="0"/>
        <v>19099.241155083531</v>
      </c>
      <c r="J46" s="5">
        <f t="shared" si="11"/>
        <v>22110.794499691121</v>
      </c>
      <c r="K46" s="12">
        <f t="shared" si="12"/>
        <v>0.13620285533609658</v>
      </c>
      <c r="L46" s="13">
        <f t="shared" si="13"/>
        <v>18152.985547686378</v>
      </c>
      <c r="M46">
        <f t="shared" si="14"/>
        <v>2</v>
      </c>
      <c r="N46" t="str">
        <f t="shared" si="1"/>
        <v>RECOVERY 1</v>
      </c>
      <c r="O46" s="4">
        <f t="shared" si="15"/>
        <v>0.5</v>
      </c>
      <c r="P46" s="4">
        <f t="shared" si="16"/>
        <v>8.6992985035835746E-2</v>
      </c>
      <c r="Q46" s="4">
        <f t="shared" si="2"/>
        <v>0.41300701496416425</v>
      </c>
      <c r="R46" s="6">
        <f t="shared" si="17"/>
        <v>7888.1205775417657</v>
      </c>
      <c r="S46" s="7">
        <f t="shared" si="3"/>
        <v>237</v>
      </c>
      <c r="T46" s="8">
        <f t="shared" si="18"/>
        <v>287</v>
      </c>
      <c r="U46" s="5">
        <f t="shared" si="4"/>
        <v>9565.7099999999991</v>
      </c>
      <c r="V46" s="5">
        <f t="shared" si="5"/>
        <v>9538.5311550835322</v>
      </c>
      <c r="W46" s="16">
        <f t="shared" si="6"/>
        <v>0.95496205775417653</v>
      </c>
    </row>
    <row r="47" spans="1:23" x14ac:dyDescent="0.3">
      <c r="A47">
        <v>46</v>
      </c>
      <c r="B47" s="2">
        <v>37895</v>
      </c>
      <c r="C47" s="3">
        <v>32.270000000000003</v>
      </c>
      <c r="D47" s="3">
        <v>32.46</v>
      </c>
      <c r="E47" s="3">
        <f t="shared" si="7"/>
        <v>108.99</v>
      </c>
      <c r="F47" s="4">
        <f t="shared" si="8"/>
        <v>0.70391779062299298</v>
      </c>
      <c r="G47" s="5">
        <f t="shared" si="9"/>
        <v>9554.2848147870518</v>
      </c>
      <c r="H47" s="5">
        <f t="shared" si="10"/>
        <v>9261.4900000000016</v>
      </c>
      <c r="I47" s="14">
        <f t="shared" si="0"/>
        <v>18815.774814787052</v>
      </c>
      <c r="J47" s="5">
        <f t="shared" si="11"/>
        <v>22110.794499691121</v>
      </c>
      <c r="K47" s="12">
        <f t="shared" si="12"/>
        <v>0.14902312465298792</v>
      </c>
      <c r="L47" s="13">
        <f t="shared" si="13"/>
        <v>18152.985547686378</v>
      </c>
      <c r="M47">
        <f t="shared" si="14"/>
        <v>1</v>
      </c>
      <c r="N47" t="str">
        <f t="shared" si="1"/>
        <v>STOP-LOSS</v>
      </c>
      <c r="O47" s="4">
        <f t="shared" si="15"/>
        <v>7.0000000000000007E-2</v>
      </c>
      <c r="P47" s="4">
        <f t="shared" si="16"/>
        <v>0.49221943242653643</v>
      </c>
      <c r="Q47" s="4">
        <f t="shared" si="2"/>
        <v>-0.42221943242653642</v>
      </c>
      <c r="R47" s="6">
        <f t="shared" si="17"/>
        <v>-7944.3857629649074</v>
      </c>
      <c r="S47" s="7">
        <f t="shared" si="3"/>
        <v>-245</v>
      </c>
      <c r="T47" s="8">
        <f t="shared" si="18"/>
        <v>42</v>
      </c>
      <c r="U47" s="5">
        <f t="shared" si="4"/>
        <v>1363.32</v>
      </c>
      <c r="V47" s="5">
        <f t="shared" si="5"/>
        <v>17506.984814787051</v>
      </c>
      <c r="W47" s="16">
        <f t="shared" si="6"/>
        <v>0.94078874073935259</v>
      </c>
    </row>
    <row r="48" spans="1:23" x14ac:dyDescent="0.3">
      <c r="A48">
        <v>47</v>
      </c>
      <c r="B48" s="2">
        <v>37928</v>
      </c>
      <c r="C48" s="3">
        <v>35.020000000000003</v>
      </c>
      <c r="D48" s="3">
        <v>35.26</v>
      </c>
      <c r="E48" s="3">
        <f t="shared" si="7"/>
        <v>108.99</v>
      </c>
      <c r="F48" s="4">
        <f t="shared" si="8"/>
        <v>0.67868611799247636</v>
      </c>
      <c r="G48" s="5">
        <f t="shared" si="9"/>
        <v>17535.899023560156</v>
      </c>
      <c r="H48" s="5">
        <f t="shared" si="10"/>
        <v>1470.8400000000001</v>
      </c>
      <c r="I48" s="14">
        <f t="shared" si="0"/>
        <v>19006.739023560156</v>
      </c>
      <c r="J48" s="5">
        <f t="shared" si="11"/>
        <v>22110.794499691121</v>
      </c>
      <c r="K48" s="12">
        <f t="shared" si="12"/>
        <v>0.14038642872712365</v>
      </c>
      <c r="L48" s="13">
        <f t="shared" si="13"/>
        <v>18152.985547686378</v>
      </c>
      <c r="M48">
        <f t="shared" si="14"/>
        <v>1</v>
      </c>
      <c r="N48" t="str">
        <f t="shared" si="1"/>
        <v>STOP-LOSS</v>
      </c>
      <c r="O48" s="4">
        <f t="shared" si="15"/>
        <v>7.0000000000000007E-2</v>
      </c>
      <c r="P48" s="4">
        <f t="shared" si="16"/>
        <v>7.7385184180031791E-2</v>
      </c>
      <c r="Q48" s="4">
        <f t="shared" si="2"/>
        <v>-7.3851841800317841E-3</v>
      </c>
      <c r="R48" s="6">
        <f t="shared" si="17"/>
        <v>0</v>
      </c>
      <c r="S48" s="7">
        <f t="shared" si="3"/>
        <v>0</v>
      </c>
      <c r="T48" s="8">
        <f t="shared" si="18"/>
        <v>42</v>
      </c>
      <c r="U48" s="5">
        <f t="shared" si="4"/>
        <v>1480.9199999999998</v>
      </c>
      <c r="V48" s="5">
        <f t="shared" si="5"/>
        <v>17535.899023560156</v>
      </c>
      <c r="W48" s="16">
        <f t="shared" si="6"/>
        <v>0.95033695117800776</v>
      </c>
    </row>
    <row r="49" spans="1:23" x14ac:dyDescent="0.3">
      <c r="A49">
        <v>48</v>
      </c>
      <c r="B49" s="2">
        <v>37956</v>
      </c>
      <c r="C49" s="3">
        <v>35.22</v>
      </c>
      <c r="D49" s="3">
        <v>35.54</v>
      </c>
      <c r="E49" s="3">
        <f t="shared" si="7"/>
        <v>108.99</v>
      </c>
      <c r="F49" s="4">
        <f t="shared" si="8"/>
        <v>0.67685108725571153</v>
      </c>
      <c r="G49" s="5">
        <f t="shared" si="9"/>
        <v>17564.860986499829</v>
      </c>
      <c r="H49" s="5">
        <f t="shared" si="10"/>
        <v>1479.24</v>
      </c>
      <c r="I49" s="14">
        <f t="shared" si="0"/>
        <v>19044.10098649983</v>
      </c>
      <c r="J49" s="5">
        <f t="shared" si="11"/>
        <v>22110.794499691121</v>
      </c>
      <c r="K49" s="12">
        <f t="shared" si="12"/>
        <v>0.13869666751387569</v>
      </c>
      <c r="L49" s="13">
        <f t="shared" si="13"/>
        <v>18152.985547686378</v>
      </c>
      <c r="M49">
        <f t="shared" si="14"/>
        <v>1</v>
      </c>
      <c r="N49" t="str">
        <f t="shared" si="1"/>
        <v>STOP-LOSS</v>
      </c>
      <c r="O49" s="4">
        <f t="shared" si="15"/>
        <v>7.0000000000000007E-2</v>
      </c>
      <c r="P49" s="4">
        <f t="shared" si="16"/>
        <v>7.7674446331103694E-2</v>
      </c>
      <c r="Q49" s="4">
        <f t="shared" si="2"/>
        <v>-7.6744463311036876E-3</v>
      </c>
      <c r="R49" s="6">
        <f t="shared" si="17"/>
        <v>0</v>
      </c>
      <c r="S49" s="7">
        <f t="shared" si="3"/>
        <v>0</v>
      </c>
      <c r="T49" s="8">
        <f t="shared" si="18"/>
        <v>42</v>
      </c>
      <c r="U49" s="5">
        <f t="shared" si="4"/>
        <v>1492.68</v>
      </c>
      <c r="V49" s="5">
        <f t="shared" si="5"/>
        <v>17564.860986499829</v>
      </c>
      <c r="W49" s="16">
        <f t="shared" si="6"/>
        <v>0.9522050493249915</v>
      </c>
    </row>
    <row r="50" spans="1:23" x14ac:dyDescent="0.3">
      <c r="A50">
        <v>49</v>
      </c>
      <c r="B50" s="2">
        <v>37988</v>
      </c>
      <c r="C50" s="3">
        <v>36.29</v>
      </c>
      <c r="D50" s="3">
        <v>36.49</v>
      </c>
      <c r="E50" s="3">
        <f t="shared" si="7"/>
        <v>108.99</v>
      </c>
      <c r="F50" s="4">
        <f t="shared" si="8"/>
        <v>0.6670336728140196</v>
      </c>
      <c r="G50" s="5">
        <f t="shared" si="9"/>
        <v>17593.870782475959</v>
      </c>
      <c r="H50" s="5">
        <f t="shared" si="10"/>
        <v>1524.18</v>
      </c>
      <c r="I50" s="14">
        <f t="shared" si="0"/>
        <v>19118.050782475959</v>
      </c>
      <c r="J50" s="5">
        <f t="shared" si="11"/>
        <v>22110.794499691121</v>
      </c>
      <c r="K50" s="12">
        <f t="shared" si="12"/>
        <v>0.13535215648885748</v>
      </c>
      <c r="L50" s="13">
        <f t="shared" si="13"/>
        <v>18152.985547686378</v>
      </c>
      <c r="M50">
        <f t="shared" si="14"/>
        <v>2</v>
      </c>
      <c r="N50" t="str">
        <f t="shared" si="1"/>
        <v>RECOVERY 1</v>
      </c>
      <c r="O50" s="4">
        <f t="shared" si="15"/>
        <v>0.5</v>
      </c>
      <c r="P50" s="4">
        <f t="shared" si="16"/>
        <v>7.9724654848029708E-2</v>
      </c>
      <c r="Q50" s="4">
        <f t="shared" si="2"/>
        <v>0.42027534515197029</v>
      </c>
      <c r="R50" s="6">
        <f t="shared" si="17"/>
        <v>8034.8453912379791</v>
      </c>
      <c r="S50" s="7">
        <f t="shared" si="3"/>
        <v>220</v>
      </c>
      <c r="T50" s="8">
        <f t="shared" si="18"/>
        <v>262</v>
      </c>
      <c r="U50" s="5">
        <f t="shared" si="4"/>
        <v>9560.380000000001</v>
      </c>
      <c r="V50" s="5">
        <f t="shared" si="5"/>
        <v>9566.0707824759593</v>
      </c>
      <c r="W50" s="16">
        <f t="shared" si="6"/>
        <v>0.95590253912379797</v>
      </c>
    </row>
    <row r="51" spans="1:23" x14ac:dyDescent="0.3">
      <c r="A51">
        <v>50</v>
      </c>
      <c r="B51" s="2">
        <v>38019</v>
      </c>
      <c r="C51" s="3">
        <v>36.9</v>
      </c>
      <c r="D51" s="3">
        <v>37.03</v>
      </c>
      <c r="E51" s="3">
        <f t="shared" si="7"/>
        <v>108.99</v>
      </c>
      <c r="F51" s="4">
        <f t="shared" si="8"/>
        <v>0.66143682906688694</v>
      </c>
      <c r="G51" s="5">
        <f t="shared" si="9"/>
        <v>9581.8699261131424</v>
      </c>
      <c r="H51" s="5">
        <f t="shared" si="10"/>
        <v>9667.7999999999993</v>
      </c>
      <c r="I51" s="14">
        <f t="shared" si="0"/>
        <v>19249.669926113143</v>
      </c>
      <c r="J51" s="5">
        <f t="shared" si="11"/>
        <v>22110.794499691121</v>
      </c>
      <c r="K51" s="12">
        <f t="shared" si="12"/>
        <v>0.12939944666474767</v>
      </c>
      <c r="L51" s="13">
        <f t="shared" si="13"/>
        <v>18152.985547686378</v>
      </c>
      <c r="M51">
        <f t="shared" si="14"/>
        <v>3</v>
      </c>
      <c r="N51" t="str">
        <f t="shared" si="1"/>
        <v>RECOVERY 2</v>
      </c>
      <c r="O51" s="4">
        <f t="shared" si="15"/>
        <v>0.65</v>
      </c>
      <c r="P51" s="4">
        <f t="shared" si="16"/>
        <v>0.50223198824230975</v>
      </c>
      <c r="Q51" s="4">
        <f t="shared" si="2"/>
        <v>0.14776801175769028</v>
      </c>
      <c r="R51" s="6">
        <f t="shared" si="17"/>
        <v>2844.4854519735441</v>
      </c>
      <c r="S51" s="7">
        <f t="shared" si="3"/>
        <v>77</v>
      </c>
      <c r="T51" s="8">
        <f t="shared" si="18"/>
        <v>339</v>
      </c>
      <c r="U51" s="5">
        <f t="shared" si="4"/>
        <v>12553.17</v>
      </c>
      <c r="V51" s="5">
        <f t="shared" si="5"/>
        <v>6730.5599261131429</v>
      </c>
      <c r="W51" s="16">
        <f t="shared" si="6"/>
        <v>0.96248349630565722</v>
      </c>
    </row>
    <row r="52" spans="1:23" x14ac:dyDescent="0.3">
      <c r="A52">
        <v>51</v>
      </c>
      <c r="B52" s="2">
        <v>38047</v>
      </c>
      <c r="C52" s="3">
        <v>36.4</v>
      </c>
      <c r="D52" s="3">
        <v>36.51</v>
      </c>
      <c r="E52" s="3">
        <f t="shared" si="7"/>
        <v>108.99</v>
      </c>
      <c r="F52" s="4">
        <f t="shared" si="8"/>
        <v>0.66602440590879908</v>
      </c>
      <c r="G52" s="5">
        <f t="shared" si="9"/>
        <v>6741.6759930385651</v>
      </c>
      <c r="H52" s="5">
        <f t="shared" si="10"/>
        <v>12339.6</v>
      </c>
      <c r="I52" s="14">
        <f t="shared" si="0"/>
        <v>19081.275993038566</v>
      </c>
      <c r="J52" s="5">
        <f t="shared" si="11"/>
        <v>22110.794499691121</v>
      </c>
      <c r="K52" s="12">
        <f t="shared" si="12"/>
        <v>0.13701536173631737</v>
      </c>
      <c r="L52" s="13">
        <f t="shared" si="13"/>
        <v>18152.985547686378</v>
      </c>
      <c r="M52">
        <f t="shared" si="14"/>
        <v>4</v>
      </c>
      <c r="N52" t="str">
        <f t="shared" si="1"/>
        <v>RECOVERY 3</v>
      </c>
      <c r="O52" s="4">
        <f t="shared" si="15"/>
        <v>0.75</v>
      </c>
      <c r="P52" s="4">
        <f t="shared" si="16"/>
        <v>0.64668631198992488</v>
      </c>
      <c r="Q52" s="4">
        <f t="shared" si="2"/>
        <v>0.10331368801007512</v>
      </c>
      <c r="R52" s="6">
        <f t="shared" si="17"/>
        <v>1971.3569947789226</v>
      </c>
      <c r="S52" s="7">
        <f t="shared" si="3"/>
        <v>54</v>
      </c>
      <c r="T52" s="8">
        <f t="shared" si="18"/>
        <v>393</v>
      </c>
      <c r="U52" s="5">
        <f t="shared" si="4"/>
        <v>14348.429999999998</v>
      </c>
      <c r="V52" s="5">
        <f t="shared" si="5"/>
        <v>4770.1359930385652</v>
      </c>
      <c r="W52" s="16">
        <f t="shared" si="6"/>
        <v>0.95406379965192822</v>
      </c>
    </row>
    <row r="53" spans="1:23" x14ac:dyDescent="0.3">
      <c r="A53">
        <v>52</v>
      </c>
      <c r="B53" s="2">
        <v>38078</v>
      </c>
      <c r="C53" s="3">
        <v>35.67</v>
      </c>
      <c r="D53" s="3">
        <v>35.64</v>
      </c>
      <c r="E53" s="3">
        <f t="shared" si="7"/>
        <v>108.99</v>
      </c>
      <c r="F53" s="4">
        <f t="shared" si="8"/>
        <v>0.67272226809799063</v>
      </c>
      <c r="G53" s="5">
        <f t="shared" si="9"/>
        <v>4778.0142604522844</v>
      </c>
      <c r="H53" s="5">
        <f t="shared" si="10"/>
        <v>14018.310000000001</v>
      </c>
      <c r="I53" s="14">
        <f t="shared" si="0"/>
        <v>18796.324260452286</v>
      </c>
      <c r="J53" s="5">
        <f t="shared" si="11"/>
        <v>22110.794499691121</v>
      </c>
      <c r="K53" s="12">
        <f t="shared" si="12"/>
        <v>0.14990281056092927</v>
      </c>
      <c r="L53" s="13">
        <f t="shared" si="13"/>
        <v>18152.985547686378</v>
      </c>
      <c r="M53">
        <f t="shared" si="14"/>
        <v>1</v>
      </c>
      <c r="N53" t="str">
        <f t="shared" si="1"/>
        <v>STOP-LOSS</v>
      </c>
      <c r="O53" s="4">
        <f t="shared" si="15"/>
        <v>7.0000000000000007E-2</v>
      </c>
      <c r="P53" s="4">
        <f t="shared" si="16"/>
        <v>0.74580060472220677</v>
      </c>
      <c r="Q53" s="4">
        <f t="shared" si="2"/>
        <v>-0.67580060472220671</v>
      </c>
      <c r="R53" s="6">
        <f t="shared" si="17"/>
        <v>-12702.56730176834</v>
      </c>
      <c r="S53" s="7">
        <f t="shared" si="3"/>
        <v>-356</v>
      </c>
      <c r="T53" s="8">
        <f t="shared" si="18"/>
        <v>37</v>
      </c>
      <c r="U53" s="5">
        <f t="shared" si="4"/>
        <v>1318.68</v>
      </c>
      <c r="V53" s="5">
        <f t="shared" si="5"/>
        <v>17465.854260452285</v>
      </c>
      <c r="W53" s="16">
        <f t="shared" si="6"/>
        <v>0.93981621302261431</v>
      </c>
    </row>
    <row r="54" spans="1:23" x14ac:dyDescent="0.3">
      <c r="A54">
        <v>53</v>
      </c>
      <c r="B54" s="2">
        <v>38110</v>
      </c>
      <c r="C54" s="3">
        <v>34.61</v>
      </c>
      <c r="D54" s="3">
        <v>34.840000000000003</v>
      </c>
      <c r="E54" s="3">
        <f t="shared" si="7"/>
        <v>108.99</v>
      </c>
      <c r="F54" s="4">
        <f t="shared" si="8"/>
        <v>0.68244793100284429</v>
      </c>
      <c r="G54" s="5">
        <f t="shared" si="9"/>
        <v>17494.70053877091</v>
      </c>
      <c r="H54" s="5">
        <f t="shared" si="10"/>
        <v>1280.57</v>
      </c>
      <c r="I54" s="14">
        <f t="shared" si="0"/>
        <v>18775.27053877091</v>
      </c>
      <c r="J54" s="5">
        <f t="shared" si="11"/>
        <v>22110.794499691121</v>
      </c>
      <c r="K54" s="12">
        <f t="shared" si="12"/>
        <v>0.15085500256297016</v>
      </c>
      <c r="L54" s="13">
        <f t="shared" si="13"/>
        <v>18152.985547686378</v>
      </c>
      <c r="M54">
        <f t="shared" si="14"/>
        <v>1</v>
      </c>
      <c r="N54" t="str">
        <f t="shared" si="1"/>
        <v>STOP-LOSS</v>
      </c>
      <c r="O54" s="4">
        <f t="shared" si="15"/>
        <v>7.0000000000000007E-2</v>
      </c>
      <c r="P54" s="4">
        <f t="shared" si="16"/>
        <v>6.8205142362962198E-2</v>
      </c>
      <c r="Q54" s="4">
        <f t="shared" si="2"/>
        <v>1.7948576370378083E-3</v>
      </c>
      <c r="R54" s="6">
        <f t="shared" si="17"/>
        <v>0</v>
      </c>
      <c r="S54" s="7">
        <f t="shared" si="3"/>
        <v>0</v>
      </c>
      <c r="T54" s="8">
        <f t="shared" si="18"/>
        <v>37</v>
      </c>
      <c r="U54" s="5">
        <f t="shared" si="4"/>
        <v>1289.0800000000002</v>
      </c>
      <c r="V54" s="5">
        <f t="shared" si="5"/>
        <v>17494.70053877091</v>
      </c>
      <c r="W54" s="16">
        <f t="shared" si="6"/>
        <v>0.93876352693854548</v>
      </c>
    </row>
    <row r="55" spans="1:23" x14ac:dyDescent="0.3">
      <c r="A55">
        <v>54</v>
      </c>
      <c r="B55" s="2">
        <v>38139</v>
      </c>
      <c r="C55" s="3">
        <v>36.380000000000003</v>
      </c>
      <c r="D55" s="3">
        <v>36.090000000000003</v>
      </c>
      <c r="E55" s="3">
        <f t="shared" si="7"/>
        <v>108.99</v>
      </c>
      <c r="F55" s="4">
        <f t="shared" si="8"/>
        <v>0.66620790898247539</v>
      </c>
      <c r="G55" s="5">
        <f t="shared" si="9"/>
        <v>17523.594459063439</v>
      </c>
      <c r="H55" s="5">
        <f t="shared" si="10"/>
        <v>1346.0600000000002</v>
      </c>
      <c r="I55" s="14">
        <f t="shared" si="0"/>
        <v>18869.65445906344</v>
      </c>
      <c r="J55" s="5">
        <f t="shared" si="11"/>
        <v>22110.794499691121</v>
      </c>
      <c r="K55" s="12">
        <f t="shared" si="12"/>
        <v>0.14658632192854754</v>
      </c>
      <c r="L55" s="13">
        <f t="shared" si="13"/>
        <v>18152.985547686378</v>
      </c>
      <c r="M55">
        <f t="shared" si="14"/>
        <v>1</v>
      </c>
      <c r="N55" t="str">
        <f t="shared" si="1"/>
        <v>STOP-LOSS</v>
      </c>
      <c r="O55" s="4">
        <f t="shared" si="15"/>
        <v>7.0000000000000007E-2</v>
      </c>
      <c r="P55" s="4">
        <f t="shared" si="16"/>
        <v>7.1334639588668411E-2</v>
      </c>
      <c r="Q55" s="4">
        <f t="shared" si="2"/>
        <v>-1.3346395886684043E-3</v>
      </c>
      <c r="R55" s="6">
        <f t="shared" si="17"/>
        <v>0</v>
      </c>
      <c r="S55" s="7">
        <f t="shared" si="3"/>
        <v>0</v>
      </c>
      <c r="T55" s="8">
        <f t="shared" si="18"/>
        <v>37</v>
      </c>
      <c r="U55" s="5">
        <f t="shared" si="4"/>
        <v>1335.3300000000002</v>
      </c>
      <c r="V55" s="5">
        <f t="shared" si="5"/>
        <v>17523.594459063439</v>
      </c>
      <c r="W55" s="16">
        <f t="shared" si="6"/>
        <v>0.94348272295317204</v>
      </c>
    </row>
    <row r="56" spans="1:23" x14ac:dyDescent="0.3">
      <c r="A56">
        <v>55</v>
      </c>
      <c r="B56" s="2">
        <v>38169</v>
      </c>
      <c r="C56" s="3">
        <v>37.56</v>
      </c>
      <c r="D56" s="3">
        <v>37.479999999999997</v>
      </c>
      <c r="E56" s="3">
        <f t="shared" si="7"/>
        <v>108.99</v>
      </c>
      <c r="F56" s="4">
        <f t="shared" si="8"/>
        <v>0.65538122763556284</v>
      </c>
      <c r="G56" s="5">
        <f t="shared" si="9"/>
        <v>17552.536100014462</v>
      </c>
      <c r="H56" s="5">
        <f t="shared" si="10"/>
        <v>1389.72</v>
      </c>
      <c r="I56" s="14">
        <f t="shared" si="0"/>
        <v>18942.256100014463</v>
      </c>
      <c r="J56" s="5">
        <f t="shared" si="11"/>
        <v>22110.794499691121</v>
      </c>
      <c r="K56" s="12">
        <f t="shared" si="12"/>
        <v>0.14330278361191051</v>
      </c>
      <c r="L56" s="13">
        <f t="shared" si="13"/>
        <v>18152.985547686378</v>
      </c>
      <c r="M56">
        <f t="shared" si="14"/>
        <v>1</v>
      </c>
      <c r="N56" t="str">
        <f t="shared" si="1"/>
        <v>STOP-LOSS</v>
      </c>
      <c r="O56" s="4">
        <f t="shared" si="15"/>
        <v>7.0000000000000007E-2</v>
      </c>
      <c r="P56" s="4">
        <f t="shared" si="16"/>
        <v>7.3366128757964527E-2</v>
      </c>
      <c r="Q56" s="4">
        <f t="shared" si="2"/>
        <v>-3.3661287579645205E-3</v>
      </c>
      <c r="R56" s="6">
        <f t="shared" si="17"/>
        <v>0</v>
      </c>
      <c r="S56" s="7">
        <f t="shared" si="3"/>
        <v>0</v>
      </c>
      <c r="T56" s="8">
        <f t="shared" si="18"/>
        <v>37</v>
      </c>
      <c r="U56" s="5">
        <f t="shared" si="4"/>
        <v>1386.76</v>
      </c>
      <c r="V56" s="5">
        <f t="shared" si="5"/>
        <v>17552.536100014462</v>
      </c>
      <c r="W56" s="16">
        <f t="shared" si="6"/>
        <v>0.94711280500072315</v>
      </c>
    </row>
    <row r="57" spans="1:23" x14ac:dyDescent="0.3">
      <c r="A57">
        <v>56</v>
      </c>
      <c r="B57" s="2">
        <v>38201</v>
      </c>
      <c r="C57" s="3">
        <v>34.729999999999997</v>
      </c>
      <c r="D57" s="3">
        <v>34.450000000000003</v>
      </c>
      <c r="E57" s="3">
        <f t="shared" si="7"/>
        <v>108.99</v>
      </c>
      <c r="F57" s="4">
        <f t="shared" si="8"/>
        <v>0.68134691256078539</v>
      </c>
      <c r="G57" s="5">
        <f t="shared" si="9"/>
        <v>17581.525540438524</v>
      </c>
      <c r="H57" s="5">
        <f t="shared" si="10"/>
        <v>1285.01</v>
      </c>
      <c r="I57" s="14">
        <f t="shared" si="0"/>
        <v>18866.535540438523</v>
      </c>
      <c r="J57" s="5">
        <f t="shared" si="11"/>
        <v>22110.794499691121</v>
      </c>
      <c r="K57" s="12">
        <f t="shared" si="12"/>
        <v>0.14672738056960907</v>
      </c>
      <c r="L57" s="13">
        <f t="shared" si="13"/>
        <v>18152.985547686378</v>
      </c>
      <c r="M57">
        <f t="shared" si="14"/>
        <v>1</v>
      </c>
      <c r="N57" t="str">
        <f t="shared" si="1"/>
        <v>STOP-LOSS</v>
      </c>
      <c r="O57" s="4">
        <f t="shared" si="15"/>
        <v>7.0000000000000007E-2</v>
      </c>
      <c r="P57" s="4">
        <f t="shared" si="16"/>
        <v>6.81105440501098E-2</v>
      </c>
      <c r="Q57" s="4">
        <f t="shared" si="2"/>
        <v>1.8894559498902064E-3</v>
      </c>
      <c r="R57" s="6">
        <f t="shared" si="17"/>
        <v>0</v>
      </c>
      <c r="S57" s="7">
        <f t="shared" si="3"/>
        <v>0</v>
      </c>
      <c r="T57" s="8">
        <f t="shared" si="18"/>
        <v>37</v>
      </c>
      <c r="U57" s="5">
        <f t="shared" si="4"/>
        <v>1274.6500000000001</v>
      </c>
      <c r="V57" s="5">
        <f t="shared" si="5"/>
        <v>17581.525540438524</v>
      </c>
      <c r="W57" s="16">
        <f t="shared" si="6"/>
        <v>0.94332677702192613</v>
      </c>
    </row>
    <row r="58" spans="1:23" x14ac:dyDescent="0.3">
      <c r="A58">
        <v>57</v>
      </c>
      <c r="B58" s="2">
        <v>38231</v>
      </c>
      <c r="C58" s="3">
        <v>33.86</v>
      </c>
      <c r="D58" s="3">
        <v>33.770000000000003</v>
      </c>
      <c r="E58" s="3">
        <f t="shared" si="7"/>
        <v>108.99</v>
      </c>
      <c r="F58" s="4">
        <f t="shared" si="8"/>
        <v>0.68932929626571249</v>
      </c>
      <c r="G58" s="5">
        <f t="shared" si="9"/>
        <v>17610.562859280344</v>
      </c>
      <c r="H58" s="5">
        <f t="shared" si="10"/>
        <v>1252.82</v>
      </c>
      <c r="I58" s="14">
        <f t="shared" si="0"/>
        <v>18863.382859280344</v>
      </c>
      <c r="J58" s="5">
        <f t="shared" si="11"/>
        <v>22110.794499691121</v>
      </c>
      <c r="K58" s="12">
        <f t="shared" si="12"/>
        <v>0.14686996618127596</v>
      </c>
      <c r="L58" s="13">
        <f t="shared" si="13"/>
        <v>18152.985547686378</v>
      </c>
      <c r="M58">
        <f t="shared" si="14"/>
        <v>1</v>
      </c>
      <c r="N58" t="str">
        <f t="shared" si="1"/>
        <v>STOP-LOSS</v>
      </c>
      <c r="O58" s="4">
        <f t="shared" si="15"/>
        <v>7.0000000000000007E-2</v>
      </c>
      <c r="P58" s="4">
        <f t="shared" si="16"/>
        <v>6.6415446759786348E-2</v>
      </c>
      <c r="Q58" s="4">
        <f t="shared" si="2"/>
        <v>3.5845532402136587E-3</v>
      </c>
      <c r="R58" s="6">
        <f t="shared" si="17"/>
        <v>0</v>
      </c>
      <c r="S58" s="7">
        <f t="shared" si="3"/>
        <v>0</v>
      </c>
      <c r="T58" s="8">
        <f t="shared" si="18"/>
        <v>37</v>
      </c>
      <c r="U58" s="5">
        <f t="shared" si="4"/>
        <v>1249.49</v>
      </c>
      <c r="V58" s="5">
        <f t="shared" si="5"/>
        <v>17610.562859280344</v>
      </c>
      <c r="W58" s="16">
        <f t="shared" si="6"/>
        <v>0.94316914296401722</v>
      </c>
    </row>
    <row r="59" spans="1:23" x14ac:dyDescent="0.3">
      <c r="A59">
        <v>58</v>
      </c>
      <c r="B59" s="2">
        <v>38261</v>
      </c>
      <c r="C59" s="3">
        <v>34.979999999999997</v>
      </c>
      <c r="D59" s="3">
        <v>35.28</v>
      </c>
      <c r="E59" s="3">
        <f t="shared" si="7"/>
        <v>108.99</v>
      </c>
      <c r="F59" s="4">
        <f t="shared" si="8"/>
        <v>0.67905312413982932</v>
      </c>
      <c r="G59" s="5">
        <f t="shared" si="9"/>
        <v>17639.648135615022</v>
      </c>
      <c r="H59" s="5">
        <f t="shared" si="10"/>
        <v>1294.26</v>
      </c>
      <c r="I59" s="14">
        <f t="shared" si="0"/>
        <v>18933.90813561502</v>
      </c>
      <c r="J59" s="5">
        <f t="shared" si="11"/>
        <v>22110.794499691121</v>
      </c>
      <c r="K59" s="12">
        <f t="shared" si="12"/>
        <v>0.14368033514673029</v>
      </c>
      <c r="L59" s="13">
        <f t="shared" si="13"/>
        <v>18152.985547686378</v>
      </c>
      <c r="M59">
        <f t="shared" si="14"/>
        <v>1</v>
      </c>
      <c r="N59" t="str">
        <f t="shared" si="1"/>
        <v>STOP-LOSS</v>
      </c>
      <c r="O59" s="4">
        <f t="shared" si="15"/>
        <v>7.0000000000000007E-2</v>
      </c>
      <c r="P59" s="4">
        <f t="shared" si="16"/>
        <v>6.8356727556181274E-2</v>
      </c>
      <c r="Q59" s="4">
        <f t="shared" si="2"/>
        <v>1.6432724438187329E-3</v>
      </c>
      <c r="R59" s="6">
        <f t="shared" si="17"/>
        <v>0</v>
      </c>
      <c r="S59" s="7">
        <f t="shared" si="3"/>
        <v>0</v>
      </c>
      <c r="T59" s="8">
        <f t="shared" si="18"/>
        <v>37</v>
      </c>
      <c r="U59" s="5">
        <f t="shared" si="4"/>
        <v>1305.3600000000001</v>
      </c>
      <c r="V59" s="5">
        <f t="shared" si="5"/>
        <v>17639.648135615022</v>
      </c>
      <c r="W59" s="16">
        <f t="shared" si="6"/>
        <v>0.94669540678075104</v>
      </c>
    </row>
    <row r="60" spans="1:23" x14ac:dyDescent="0.3">
      <c r="A60">
        <v>59</v>
      </c>
      <c r="B60" s="2">
        <v>38292</v>
      </c>
      <c r="C60" s="3">
        <v>36.729999999999997</v>
      </c>
      <c r="D60" s="3">
        <v>36.81</v>
      </c>
      <c r="E60" s="3">
        <f t="shared" si="7"/>
        <v>108.99</v>
      </c>
      <c r="F60" s="4">
        <f t="shared" si="8"/>
        <v>0.66299660519313697</v>
      </c>
      <c r="G60" s="5">
        <f t="shared" si="9"/>
        <v>17668.781448648257</v>
      </c>
      <c r="H60" s="5">
        <f t="shared" si="10"/>
        <v>1359.01</v>
      </c>
      <c r="I60" s="14">
        <f t="shared" si="0"/>
        <v>19027.791448648255</v>
      </c>
      <c r="J60" s="5">
        <f t="shared" si="11"/>
        <v>22110.794499691121</v>
      </c>
      <c r="K60" s="12">
        <f t="shared" si="12"/>
        <v>0.13943429536581936</v>
      </c>
      <c r="L60" s="13">
        <f t="shared" si="13"/>
        <v>18152.985547686378</v>
      </c>
      <c r="M60">
        <f t="shared" si="14"/>
        <v>1</v>
      </c>
      <c r="N60" t="str">
        <f t="shared" si="1"/>
        <v>STOP-LOSS</v>
      </c>
      <c r="O60" s="4">
        <f t="shared" si="15"/>
        <v>7.0000000000000007E-2</v>
      </c>
      <c r="P60" s="4">
        <f t="shared" si="16"/>
        <v>7.142237204289649E-2</v>
      </c>
      <c r="Q60" s="4">
        <f t="shared" si="2"/>
        <v>-1.4223720428964831E-3</v>
      </c>
      <c r="R60" s="6">
        <f t="shared" si="17"/>
        <v>0</v>
      </c>
      <c r="S60" s="7">
        <f t="shared" si="3"/>
        <v>0</v>
      </c>
      <c r="T60" s="8">
        <f t="shared" si="18"/>
        <v>37</v>
      </c>
      <c r="U60" s="5">
        <f t="shared" si="4"/>
        <v>1361.97</v>
      </c>
      <c r="V60" s="5">
        <f t="shared" si="5"/>
        <v>17668.781448648257</v>
      </c>
      <c r="W60" s="16">
        <f t="shared" si="6"/>
        <v>0.95138957243241273</v>
      </c>
    </row>
    <row r="61" spans="1:23" x14ac:dyDescent="0.3">
      <c r="A61">
        <v>60</v>
      </c>
      <c r="B61" s="2">
        <v>38322</v>
      </c>
      <c r="C61" s="3">
        <v>38.94</v>
      </c>
      <c r="D61" s="3">
        <v>39.090000000000003</v>
      </c>
      <c r="E61" s="3">
        <f t="shared" si="7"/>
        <v>108.99</v>
      </c>
      <c r="F61" s="4">
        <f t="shared" si="8"/>
        <v>0.64271951555188545</v>
      </c>
      <c r="G61" s="5">
        <f t="shared" si="9"/>
        <v>17697.96287771656</v>
      </c>
      <c r="H61" s="5">
        <f t="shared" si="10"/>
        <v>1440.78</v>
      </c>
      <c r="I61" s="14">
        <f t="shared" si="0"/>
        <v>19138.742877716559</v>
      </c>
      <c r="J61" s="5">
        <f t="shared" si="11"/>
        <v>22110.794499691121</v>
      </c>
      <c r="K61" s="12">
        <f t="shared" si="12"/>
        <v>0.1344163196856667</v>
      </c>
      <c r="L61" s="13">
        <f t="shared" si="13"/>
        <v>18152.985547686378</v>
      </c>
      <c r="M61">
        <f t="shared" si="14"/>
        <v>2</v>
      </c>
      <c r="N61" t="str">
        <f t="shared" si="1"/>
        <v>RECOVERY 1</v>
      </c>
      <c r="O61" s="4">
        <f t="shared" si="15"/>
        <v>0.5</v>
      </c>
      <c r="P61" s="4">
        <f t="shared" si="16"/>
        <v>7.5280806540199433E-2</v>
      </c>
      <c r="Q61" s="4">
        <f t="shared" si="2"/>
        <v>0.42471919345980058</v>
      </c>
      <c r="R61" s="6">
        <f t="shared" si="17"/>
        <v>8128.5914388582796</v>
      </c>
      <c r="S61" s="7">
        <f t="shared" si="3"/>
        <v>208</v>
      </c>
      <c r="T61" s="8">
        <f t="shared" si="18"/>
        <v>245</v>
      </c>
      <c r="U61" s="5">
        <f t="shared" si="4"/>
        <v>9577.0500000000011</v>
      </c>
      <c r="V61" s="5">
        <f t="shared" si="5"/>
        <v>9567.2428777165587</v>
      </c>
      <c r="W61" s="16">
        <f t="shared" si="6"/>
        <v>0.95693714388582796</v>
      </c>
    </row>
    <row r="62" spans="1:23" x14ac:dyDescent="0.3">
      <c r="A62">
        <v>61</v>
      </c>
      <c r="B62" s="2">
        <v>38355</v>
      </c>
      <c r="C62" s="3">
        <v>39.729999999999997</v>
      </c>
      <c r="D62" s="3">
        <v>39.89</v>
      </c>
      <c r="E62" s="3">
        <f t="shared" si="7"/>
        <v>108.99</v>
      </c>
      <c r="F62" s="4">
        <f t="shared" si="8"/>
        <v>0.63547114414166428</v>
      </c>
      <c r="G62" s="5">
        <f t="shared" si="9"/>
        <v>9583.0439571643255</v>
      </c>
      <c r="H62" s="5">
        <f t="shared" si="10"/>
        <v>9733.8499999999985</v>
      </c>
      <c r="I62" s="14">
        <f t="shared" si="0"/>
        <v>19316.893957164324</v>
      </c>
      <c r="J62" s="5">
        <f t="shared" si="11"/>
        <v>22110.794499691121</v>
      </c>
      <c r="K62" s="12">
        <f t="shared" si="12"/>
        <v>0.12635912031862204</v>
      </c>
      <c r="L62" s="13">
        <f t="shared" si="13"/>
        <v>18152.985547686378</v>
      </c>
      <c r="M62">
        <f t="shared" si="14"/>
        <v>3</v>
      </c>
      <c r="N62" t="str">
        <f t="shared" si="1"/>
        <v>RECOVERY 2</v>
      </c>
      <c r="O62" s="4">
        <f t="shared" si="15"/>
        <v>0.65</v>
      </c>
      <c r="P62" s="4">
        <f t="shared" si="16"/>
        <v>0.50390347545444125</v>
      </c>
      <c r="Q62" s="4">
        <f t="shared" si="2"/>
        <v>0.14609652454555877</v>
      </c>
      <c r="R62" s="6">
        <f t="shared" si="17"/>
        <v>2822.1310721568134</v>
      </c>
      <c r="S62" s="7">
        <f t="shared" si="3"/>
        <v>71</v>
      </c>
      <c r="T62" s="8">
        <f t="shared" si="18"/>
        <v>316</v>
      </c>
      <c r="U62" s="5">
        <f t="shared" si="4"/>
        <v>12605.24</v>
      </c>
      <c r="V62" s="5">
        <f t="shared" si="5"/>
        <v>6750.853957164325</v>
      </c>
      <c r="W62" s="16">
        <f t="shared" si="6"/>
        <v>0.96584469785821625</v>
      </c>
    </row>
    <row r="63" spans="1:23" x14ac:dyDescent="0.3">
      <c r="A63">
        <v>62</v>
      </c>
      <c r="B63" s="2">
        <v>38384</v>
      </c>
      <c r="C63" s="3">
        <v>37.229999999999997</v>
      </c>
      <c r="D63" s="3">
        <v>37.299999999999997</v>
      </c>
      <c r="E63" s="3">
        <f t="shared" si="7"/>
        <v>108.99</v>
      </c>
      <c r="F63" s="4">
        <f t="shared" si="8"/>
        <v>0.65840902835122483</v>
      </c>
      <c r="G63" s="5">
        <f t="shared" si="9"/>
        <v>6762.003541331972</v>
      </c>
      <c r="H63" s="5">
        <f t="shared" si="10"/>
        <v>11764.679999999998</v>
      </c>
      <c r="I63" s="14">
        <f t="shared" si="0"/>
        <v>18526.683541331971</v>
      </c>
      <c r="J63" s="5">
        <f t="shared" si="11"/>
        <v>22110.794499691121</v>
      </c>
      <c r="K63" s="12">
        <f t="shared" si="12"/>
        <v>0.16209779157457316</v>
      </c>
      <c r="L63" s="13">
        <f t="shared" si="13"/>
        <v>18152.985547686378</v>
      </c>
      <c r="M63">
        <f t="shared" si="14"/>
        <v>1</v>
      </c>
      <c r="N63" t="str">
        <f t="shared" si="1"/>
        <v>STOP-LOSS</v>
      </c>
      <c r="O63" s="4">
        <f t="shared" si="15"/>
        <v>7.0000000000000007E-2</v>
      </c>
      <c r="P63" s="4">
        <f t="shared" si="16"/>
        <v>0.63501273575239037</v>
      </c>
      <c r="Q63" s="4">
        <f t="shared" si="2"/>
        <v>-0.56501273575239042</v>
      </c>
      <c r="R63" s="6">
        <f t="shared" si="17"/>
        <v>-10467.812152106762</v>
      </c>
      <c r="S63" s="7">
        <f t="shared" si="3"/>
        <v>-281</v>
      </c>
      <c r="T63" s="8">
        <f t="shared" si="18"/>
        <v>35</v>
      </c>
      <c r="U63" s="5">
        <f t="shared" si="4"/>
        <v>1305.5</v>
      </c>
      <c r="V63" s="5">
        <f t="shared" si="5"/>
        <v>17243.30354133197</v>
      </c>
      <c r="W63" s="16">
        <f t="shared" si="6"/>
        <v>0.9263341770665986</v>
      </c>
    </row>
    <row r="64" spans="1:23" x14ac:dyDescent="0.3">
      <c r="A64">
        <v>63</v>
      </c>
      <c r="B64" s="2">
        <v>38412</v>
      </c>
      <c r="C64" s="3">
        <v>37.049999999999997</v>
      </c>
      <c r="D64" s="3">
        <v>37.200000000000003</v>
      </c>
      <c r="E64" s="3">
        <f t="shared" si="7"/>
        <v>108.99</v>
      </c>
      <c r="F64" s="4">
        <f t="shared" si="8"/>
        <v>0.66006055601431324</v>
      </c>
      <c r="G64" s="5">
        <f t="shared" si="9"/>
        <v>17271.782259044168</v>
      </c>
      <c r="H64" s="5">
        <f t="shared" si="10"/>
        <v>1296.75</v>
      </c>
      <c r="I64" s="14">
        <f t="shared" si="0"/>
        <v>18568.532259044168</v>
      </c>
      <c r="J64" s="5">
        <f t="shared" si="11"/>
        <v>22110.794499691121</v>
      </c>
      <c r="K64" s="12">
        <f t="shared" si="12"/>
        <v>0.16020510889811929</v>
      </c>
      <c r="L64" s="13">
        <f t="shared" si="13"/>
        <v>18152.985547686378</v>
      </c>
      <c r="M64">
        <f t="shared" si="14"/>
        <v>1</v>
      </c>
      <c r="N64" t="str">
        <f t="shared" si="1"/>
        <v>STOP-LOSS</v>
      </c>
      <c r="O64" s="4">
        <f t="shared" si="15"/>
        <v>7.0000000000000007E-2</v>
      </c>
      <c r="P64" s="4">
        <f t="shared" si="16"/>
        <v>6.9835891276134252E-2</v>
      </c>
      <c r="Q64" s="4">
        <f t="shared" si="2"/>
        <v>1.6410872386575515E-4</v>
      </c>
      <c r="R64" s="6">
        <f t="shared" si="17"/>
        <v>0</v>
      </c>
      <c r="S64" s="7">
        <f t="shared" si="3"/>
        <v>0</v>
      </c>
      <c r="T64" s="8">
        <f t="shared" si="18"/>
        <v>35</v>
      </c>
      <c r="U64" s="5">
        <f t="shared" si="4"/>
        <v>1302</v>
      </c>
      <c r="V64" s="5">
        <f t="shared" si="5"/>
        <v>17271.782259044168</v>
      </c>
      <c r="W64" s="16">
        <f t="shared" si="6"/>
        <v>0.92842661295220841</v>
      </c>
    </row>
    <row r="65" spans="1:23" x14ac:dyDescent="0.3">
      <c r="A65">
        <v>64</v>
      </c>
      <c r="B65" s="2">
        <v>38443</v>
      </c>
      <c r="C65" s="3">
        <v>36.4</v>
      </c>
      <c r="D65" s="3">
        <v>36.65</v>
      </c>
      <c r="E65" s="3">
        <f t="shared" si="7"/>
        <v>108.99</v>
      </c>
      <c r="F65" s="4">
        <f t="shared" si="8"/>
        <v>0.66602440590879908</v>
      </c>
      <c r="G65" s="5">
        <f t="shared" si="9"/>
        <v>17300.308011674042</v>
      </c>
      <c r="H65" s="5">
        <f t="shared" si="10"/>
        <v>1274</v>
      </c>
      <c r="I65" s="14">
        <f t="shared" si="0"/>
        <v>18574.308011674042</v>
      </c>
      <c r="J65" s="5">
        <f t="shared" si="11"/>
        <v>22110.794499691121</v>
      </c>
      <c r="K65" s="12">
        <f t="shared" si="12"/>
        <v>0.15994389021464073</v>
      </c>
      <c r="L65" s="13">
        <f t="shared" si="13"/>
        <v>18152.985547686378</v>
      </c>
      <c r="M65">
        <f t="shared" si="14"/>
        <v>1</v>
      </c>
      <c r="N65" t="str">
        <f t="shared" si="1"/>
        <v>STOP-LOSS</v>
      </c>
      <c r="O65" s="4">
        <f t="shared" si="15"/>
        <v>7.0000000000000007E-2</v>
      </c>
      <c r="P65" s="4">
        <f t="shared" si="16"/>
        <v>6.8589365439578415E-2</v>
      </c>
      <c r="Q65" s="4">
        <f t="shared" si="2"/>
        <v>1.410634560421592E-3</v>
      </c>
      <c r="R65" s="6">
        <f t="shared" si="17"/>
        <v>0</v>
      </c>
      <c r="S65" s="7">
        <f t="shared" si="3"/>
        <v>0</v>
      </c>
      <c r="T65" s="8">
        <f t="shared" si="18"/>
        <v>35</v>
      </c>
      <c r="U65" s="5">
        <f t="shared" si="4"/>
        <v>1282.75</v>
      </c>
      <c r="V65" s="5">
        <f t="shared" si="5"/>
        <v>17300.308011674042</v>
      </c>
      <c r="W65" s="16">
        <f t="shared" si="6"/>
        <v>0.92871540058370206</v>
      </c>
    </row>
    <row r="66" spans="1:23" x14ac:dyDescent="0.3">
      <c r="A66">
        <v>65</v>
      </c>
      <c r="B66" s="2">
        <v>38474</v>
      </c>
      <c r="C66" s="3">
        <v>34.82</v>
      </c>
      <c r="D66" s="3">
        <v>34.909999999999997</v>
      </c>
      <c r="E66" s="3">
        <f t="shared" si="7"/>
        <v>108.99</v>
      </c>
      <c r="F66" s="4">
        <f t="shared" si="8"/>
        <v>0.68052114872924108</v>
      </c>
      <c r="G66" s="5">
        <f t="shared" si="9"/>
        <v>17328.880876903582</v>
      </c>
      <c r="H66" s="5">
        <f t="shared" si="10"/>
        <v>1218.7</v>
      </c>
      <c r="I66" s="14">
        <f t="shared" ref="I66:I129" si="19">G66+H66</f>
        <v>18547.580876903583</v>
      </c>
      <c r="J66" s="5">
        <f t="shared" si="11"/>
        <v>22110.794499691121</v>
      </c>
      <c r="K66" s="12">
        <f t="shared" si="12"/>
        <v>0.16115267241244158</v>
      </c>
      <c r="L66" s="13">
        <f t="shared" si="13"/>
        <v>18152.985547686378</v>
      </c>
      <c r="M66">
        <f t="shared" si="14"/>
        <v>1</v>
      </c>
      <c r="N66" t="str">
        <f t="shared" ref="N66:N129" si="20">CHOOSE(M66+1,"NORMAL","STOP-LOSS","RECOVERY 1","RECOVERY 2","RECOVERY 3")</f>
        <v>STOP-LOSS</v>
      </c>
      <c r="O66" s="4">
        <f t="shared" si="15"/>
        <v>7.0000000000000007E-2</v>
      </c>
      <c r="P66" s="4">
        <f t="shared" si="16"/>
        <v>6.5706682078285963E-2</v>
      </c>
      <c r="Q66" s="4">
        <f t="shared" ref="Q66:Q129" si="21">O66-P66</f>
        <v>4.2933179217140433E-3</v>
      </c>
      <c r="R66" s="6">
        <f t="shared" si="17"/>
        <v>0</v>
      </c>
      <c r="S66" s="7">
        <f t="shared" ref="S66:S129" si="22">ROUND(R66/D66,0)</f>
        <v>0</v>
      </c>
      <c r="T66" s="8">
        <f t="shared" si="18"/>
        <v>35</v>
      </c>
      <c r="U66" s="5">
        <f t="shared" ref="U66:U129" si="23">T66*D66</f>
        <v>1221.8499999999999</v>
      </c>
      <c r="V66" s="5">
        <f t="shared" ref="V66:V129" si="24">G66-S66*D66</f>
        <v>17328.880876903582</v>
      </c>
      <c r="W66" s="16">
        <f t="shared" ref="W66:W129" si="25">I66/20000</f>
        <v>0.92737904384517911</v>
      </c>
    </row>
    <row r="67" spans="1:23" x14ac:dyDescent="0.3">
      <c r="A67">
        <v>66</v>
      </c>
      <c r="B67" s="2">
        <v>38504</v>
      </c>
      <c r="C67" s="3">
        <v>37.9</v>
      </c>
      <c r="D67" s="3">
        <v>37.85</v>
      </c>
      <c r="E67" s="3">
        <f t="shared" ref="E67:E130" si="26">MAX(E66,C67)</f>
        <v>108.99</v>
      </c>
      <c r="F67" s="4">
        <f t="shared" ref="F67:F130" si="27">(E67-C67)/E67</f>
        <v>0.65226167538306268</v>
      </c>
      <c r="G67" s="5">
        <f t="shared" ref="G67:G130" si="28">V66*(1+0.02)^(1/12)</f>
        <v>17357.50093254308</v>
      </c>
      <c r="H67" s="5">
        <f t="shared" ref="H67:H130" si="29">T66*C67</f>
        <v>1326.5</v>
      </c>
      <c r="I67" s="14">
        <f t="shared" si="19"/>
        <v>18684.00093254308</v>
      </c>
      <c r="J67" s="5">
        <f t="shared" ref="J67:J130" si="30">MAX(J66,I67)</f>
        <v>22110.794499691121</v>
      </c>
      <c r="K67" s="12">
        <f t="shared" ref="K67:K130" si="31">(J67-I67)/J67</f>
        <v>0.1549828328057552</v>
      </c>
      <c r="L67" s="13">
        <f t="shared" ref="L67:L130" si="32">IF(M66=1,MIN(L66,I67),IF(M66&gt;=2,L66,I67))</f>
        <v>18152.985547686378</v>
      </c>
      <c r="M67">
        <f t="shared" ref="M67:M130" si="33">IF(M66=1,IF(I67&gt;=L67*(1+0.05),2,1),IF(K67&gt;=0.14,1,IF(M66=0,0,IF(M66=2,3,IF(M66=3,4,0)))))</f>
        <v>1</v>
      </c>
      <c r="N67" t="str">
        <f t="shared" si="20"/>
        <v>STOP-LOSS</v>
      </c>
      <c r="O67" s="4">
        <f t="shared" ref="O67:O130" si="34">IF(M67=0,0.65+(0.85-0.65)*MIN(K67,0.14)/0.14,IF(M67=1,0.07,IF(M67=2,0.5,IF(M67=3,0.65,0.75))))</f>
        <v>7.0000000000000007E-2</v>
      </c>
      <c r="P67" s="4">
        <f t="shared" ref="P67:P130" si="35">H67/I67</f>
        <v>7.0996571065758879E-2</v>
      </c>
      <c r="Q67" s="4">
        <f t="shared" si="21"/>
        <v>-9.9657106575887222E-4</v>
      </c>
      <c r="R67" s="6">
        <f t="shared" ref="R67:R130" si="36">IF(ABS(Q67)&gt;0.03,Q67*I67,0)</f>
        <v>0</v>
      </c>
      <c r="S67" s="7">
        <f t="shared" si="22"/>
        <v>0</v>
      </c>
      <c r="T67" s="8">
        <f t="shared" ref="T67:T130" si="37">T66+S67</f>
        <v>35</v>
      </c>
      <c r="U67" s="5">
        <f t="shared" si="23"/>
        <v>1324.75</v>
      </c>
      <c r="V67" s="5">
        <f t="shared" si="24"/>
        <v>17357.50093254308</v>
      </c>
      <c r="W67" s="16">
        <f t="shared" si="25"/>
        <v>0.93420004662715406</v>
      </c>
    </row>
    <row r="68" spans="1:23" x14ac:dyDescent="0.3">
      <c r="A68">
        <v>67</v>
      </c>
      <c r="B68" s="2">
        <v>38534</v>
      </c>
      <c r="C68" s="3">
        <v>36.61</v>
      </c>
      <c r="D68" s="3">
        <v>36.69</v>
      </c>
      <c r="E68" s="3">
        <f t="shared" si="26"/>
        <v>108.99</v>
      </c>
      <c r="F68" s="4">
        <f t="shared" si="27"/>
        <v>0.66409762363519587</v>
      </c>
      <c r="G68" s="5">
        <f t="shared" si="28"/>
        <v>17386.168256531331</v>
      </c>
      <c r="H68" s="5">
        <f t="shared" si="29"/>
        <v>1281.3499999999999</v>
      </c>
      <c r="I68" s="14">
        <f t="shared" si="19"/>
        <v>18667.51825653133</v>
      </c>
      <c r="J68" s="5">
        <f t="shared" si="30"/>
        <v>22110.794499691121</v>
      </c>
      <c r="K68" s="12">
        <f t="shared" si="31"/>
        <v>0.15572829113887754</v>
      </c>
      <c r="L68" s="13">
        <f t="shared" si="32"/>
        <v>18152.985547686378</v>
      </c>
      <c r="M68">
        <f t="shared" si="33"/>
        <v>1</v>
      </c>
      <c r="N68" t="str">
        <f t="shared" si="20"/>
        <v>STOP-LOSS</v>
      </c>
      <c r="O68" s="4">
        <f t="shared" si="34"/>
        <v>7.0000000000000007E-2</v>
      </c>
      <c r="P68" s="4">
        <f t="shared" si="35"/>
        <v>6.8640618554192942E-2</v>
      </c>
      <c r="Q68" s="4">
        <f t="shared" si="21"/>
        <v>1.3593814458070647E-3</v>
      </c>
      <c r="R68" s="6">
        <f t="shared" si="36"/>
        <v>0</v>
      </c>
      <c r="S68" s="7">
        <f t="shared" si="22"/>
        <v>0</v>
      </c>
      <c r="T68" s="8">
        <f t="shared" si="37"/>
        <v>35</v>
      </c>
      <c r="U68" s="5">
        <f t="shared" si="23"/>
        <v>1284.1499999999999</v>
      </c>
      <c r="V68" s="5">
        <f t="shared" si="24"/>
        <v>17386.168256531331</v>
      </c>
      <c r="W68" s="16">
        <f t="shared" si="25"/>
        <v>0.93337591282656651</v>
      </c>
    </row>
    <row r="69" spans="1:23" x14ac:dyDescent="0.3">
      <c r="A69">
        <v>68</v>
      </c>
      <c r="B69" s="2">
        <v>38565</v>
      </c>
      <c r="C69" s="3">
        <v>39.4</v>
      </c>
      <c r="D69" s="3">
        <v>39.46</v>
      </c>
      <c r="E69" s="3">
        <f t="shared" si="26"/>
        <v>108.99</v>
      </c>
      <c r="F69" s="4">
        <f t="shared" si="27"/>
        <v>0.63849894485732639</v>
      </c>
      <c r="G69" s="5">
        <f t="shared" si="28"/>
        <v>17414.882926935858</v>
      </c>
      <c r="H69" s="5">
        <f t="shared" si="29"/>
        <v>1379</v>
      </c>
      <c r="I69" s="14">
        <f t="shared" si="19"/>
        <v>18793.882926935858</v>
      </c>
      <c r="J69" s="5">
        <f t="shared" si="30"/>
        <v>22110.794499691121</v>
      </c>
      <c r="K69" s="12">
        <f t="shared" si="31"/>
        <v>0.15001322421053659</v>
      </c>
      <c r="L69" s="13">
        <f t="shared" si="32"/>
        <v>18152.985547686378</v>
      </c>
      <c r="M69">
        <f t="shared" si="33"/>
        <v>1</v>
      </c>
      <c r="N69" t="str">
        <f t="shared" si="20"/>
        <v>STOP-LOSS</v>
      </c>
      <c r="O69" s="4">
        <f t="shared" si="34"/>
        <v>7.0000000000000007E-2</v>
      </c>
      <c r="P69" s="4">
        <f t="shared" si="35"/>
        <v>7.3374938290351008E-2</v>
      </c>
      <c r="Q69" s="4">
        <f t="shared" si="21"/>
        <v>-3.3749382903510011E-3</v>
      </c>
      <c r="R69" s="6">
        <f t="shared" si="36"/>
        <v>0</v>
      </c>
      <c r="S69" s="7">
        <f t="shared" si="22"/>
        <v>0</v>
      </c>
      <c r="T69" s="8">
        <f t="shared" si="37"/>
        <v>35</v>
      </c>
      <c r="U69" s="5">
        <f t="shared" si="23"/>
        <v>1381.1000000000001</v>
      </c>
      <c r="V69" s="5">
        <f t="shared" si="24"/>
        <v>17414.882926935858</v>
      </c>
      <c r="W69" s="16">
        <f t="shared" si="25"/>
        <v>0.93969414634679282</v>
      </c>
    </row>
    <row r="70" spans="1:23" x14ac:dyDescent="0.3">
      <c r="A70">
        <v>69</v>
      </c>
      <c r="B70" s="2">
        <v>38596</v>
      </c>
      <c r="C70" s="3">
        <v>38.799999999999997</v>
      </c>
      <c r="D70" s="3">
        <v>38.81</v>
      </c>
      <c r="E70" s="3">
        <f t="shared" si="26"/>
        <v>108.99</v>
      </c>
      <c r="F70" s="4">
        <f t="shared" si="27"/>
        <v>0.64400403706762088</v>
      </c>
      <c r="G70" s="5">
        <f t="shared" si="28"/>
        <v>17443.645021953114</v>
      </c>
      <c r="H70" s="5">
        <f t="shared" si="29"/>
        <v>1358</v>
      </c>
      <c r="I70" s="14">
        <f t="shared" si="19"/>
        <v>18801.645021953114</v>
      </c>
      <c r="J70" s="5">
        <f t="shared" si="30"/>
        <v>22110.794499691121</v>
      </c>
      <c r="K70" s="12">
        <f t="shared" si="31"/>
        <v>0.14966216966035456</v>
      </c>
      <c r="L70" s="13">
        <f t="shared" si="32"/>
        <v>18152.985547686378</v>
      </c>
      <c r="M70">
        <f t="shared" si="33"/>
        <v>1</v>
      </c>
      <c r="N70" t="str">
        <f t="shared" si="20"/>
        <v>STOP-LOSS</v>
      </c>
      <c r="O70" s="4">
        <f t="shared" si="34"/>
        <v>7.0000000000000007E-2</v>
      </c>
      <c r="P70" s="4">
        <f t="shared" si="35"/>
        <v>7.2227722543127287E-2</v>
      </c>
      <c r="Q70" s="4">
        <f t="shared" si="21"/>
        <v>-2.2277225431272807E-3</v>
      </c>
      <c r="R70" s="6">
        <f t="shared" si="36"/>
        <v>0</v>
      </c>
      <c r="S70" s="7">
        <f t="shared" si="22"/>
        <v>0</v>
      </c>
      <c r="T70" s="8">
        <f t="shared" si="37"/>
        <v>35</v>
      </c>
      <c r="U70" s="5">
        <f t="shared" si="23"/>
        <v>1358.3500000000001</v>
      </c>
      <c r="V70" s="5">
        <f t="shared" si="24"/>
        <v>17443.645021953114</v>
      </c>
      <c r="W70" s="16">
        <f t="shared" si="25"/>
        <v>0.94008225109765575</v>
      </c>
    </row>
    <row r="71" spans="1:23" x14ac:dyDescent="0.3">
      <c r="A71">
        <v>70</v>
      </c>
      <c r="B71" s="2">
        <v>38628</v>
      </c>
      <c r="C71" s="3">
        <v>39.28</v>
      </c>
      <c r="D71" s="3">
        <v>39.369999999999997</v>
      </c>
      <c r="E71" s="3">
        <f t="shared" si="26"/>
        <v>108.99</v>
      </c>
      <c r="F71" s="4">
        <f t="shared" si="27"/>
        <v>0.63959996329938529</v>
      </c>
      <c r="G71" s="5">
        <f t="shared" si="28"/>
        <v>17472.454619908705</v>
      </c>
      <c r="H71" s="5">
        <f t="shared" si="29"/>
        <v>1374.8</v>
      </c>
      <c r="I71" s="14">
        <f t="shared" si="19"/>
        <v>18847.254619908705</v>
      </c>
      <c r="J71" s="5">
        <f t="shared" si="30"/>
        <v>22110.794499691121</v>
      </c>
      <c r="K71" s="12">
        <f t="shared" si="31"/>
        <v>0.1475993944870686</v>
      </c>
      <c r="L71" s="13">
        <f t="shared" si="32"/>
        <v>18152.985547686378</v>
      </c>
      <c r="M71">
        <f t="shared" si="33"/>
        <v>1</v>
      </c>
      <c r="N71" t="str">
        <f t="shared" si="20"/>
        <v>STOP-LOSS</v>
      </c>
      <c r="O71" s="4">
        <f t="shared" si="34"/>
        <v>7.0000000000000007E-2</v>
      </c>
      <c r="P71" s="4">
        <f t="shared" si="35"/>
        <v>7.2944310867842435E-2</v>
      </c>
      <c r="Q71" s="4">
        <f t="shared" si="21"/>
        <v>-2.9443108678424285E-3</v>
      </c>
      <c r="R71" s="6">
        <f t="shared" si="36"/>
        <v>0</v>
      </c>
      <c r="S71" s="7">
        <f t="shared" si="22"/>
        <v>0</v>
      </c>
      <c r="T71" s="8">
        <f t="shared" si="37"/>
        <v>35</v>
      </c>
      <c r="U71" s="5">
        <f t="shared" si="23"/>
        <v>1377.9499999999998</v>
      </c>
      <c r="V71" s="5">
        <f t="shared" si="24"/>
        <v>17472.454619908705</v>
      </c>
      <c r="W71" s="16">
        <f t="shared" si="25"/>
        <v>0.94236273099543522</v>
      </c>
    </row>
    <row r="72" spans="1:23" x14ac:dyDescent="0.3">
      <c r="A72">
        <v>71</v>
      </c>
      <c r="B72" s="2">
        <v>38657</v>
      </c>
      <c r="C72" s="3">
        <v>38.69</v>
      </c>
      <c r="D72" s="3">
        <v>38.58</v>
      </c>
      <c r="E72" s="3">
        <f t="shared" si="26"/>
        <v>108.99</v>
      </c>
      <c r="F72" s="4">
        <f t="shared" si="27"/>
        <v>0.64501330397284151</v>
      </c>
      <c r="G72" s="5">
        <f t="shared" si="28"/>
        <v>17501.311799257597</v>
      </c>
      <c r="H72" s="5">
        <f t="shared" si="29"/>
        <v>1354.1499999999999</v>
      </c>
      <c r="I72" s="14">
        <f t="shared" si="19"/>
        <v>18855.461799257599</v>
      </c>
      <c r="J72" s="5">
        <f t="shared" si="30"/>
        <v>22110.794499691121</v>
      </c>
      <c r="K72" s="12">
        <f t="shared" si="31"/>
        <v>0.14722821020651239</v>
      </c>
      <c r="L72" s="13">
        <f t="shared" si="32"/>
        <v>18152.985547686378</v>
      </c>
      <c r="M72">
        <f t="shared" si="33"/>
        <v>1</v>
      </c>
      <c r="N72" t="str">
        <f t="shared" si="20"/>
        <v>STOP-LOSS</v>
      </c>
      <c r="O72" s="4">
        <f t="shared" si="34"/>
        <v>7.0000000000000007E-2</v>
      </c>
      <c r="P72" s="4">
        <f t="shared" si="35"/>
        <v>7.181738715374858E-2</v>
      </c>
      <c r="Q72" s="4">
        <f t="shared" si="21"/>
        <v>-1.8173871537485731E-3</v>
      </c>
      <c r="R72" s="6">
        <f t="shared" si="36"/>
        <v>0</v>
      </c>
      <c r="S72" s="7">
        <f t="shared" si="22"/>
        <v>0</v>
      </c>
      <c r="T72" s="8">
        <f t="shared" si="37"/>
        <v>35</v>
      </c>
      <c r="U72" s="5">
        <f t="shared" si="23"/>
        <v>1350.3</v>
      </c>
      <c r="V72" s="5">
        <f t="shared" si="24"/>
        <v>17501.311799257597</v>
      </c>
      <c r="W72" s="16">
        <f t="shared" si="25"/>
        <v>0.9427730899628799</v>
      </c>
    </row>
    <row r="73" spans="1:23" x14ac:dyDescent="0.3">
      <c r="A73">
        <v>72</v>
      </c>
      <c r="B73" s="2">
        <v>38687</v>
      </c>
      <c r="C73" s="3">
        <v>41.05</v>
      </c>
      <c r="D73" s="3">
        <v>41.32</v>
      </c>
      <c r="E73" s="3">
        <f t="shared" si="26"/>
        <v>108.99</v>
      </c>
      <c r="F73" s="4">
        <f t="shared" si="27"/>
        <v>0.62335994127901639</v>
      </c>
      <c r="G73" s="5">
        <f t="shared" si="28"/>
        <v>17530.216638584327</v>
      </c>
      <c r="H73" s="5">
        <f t="shared" si="29"/>
        <v>1436.75</v>
      </c>
      <c r="I73" s="14">
        <f t="shared" si="19"/>
        <v>18966.966638584327</v>
      </c>
      <c r="J73" s="5">
        <f t="shared" si="30"/>
        <v>22110.794499691121</v>
      </c>
      <c r="K73" s="12">
        <f t="shared" si="31"/>
        <v>0.1421852055633149</v>
      </c>
      <c r="L73" s="13">
        <f t="shared" si="32"/>
        <v>18152.985547686378</v>
      </c>
      <c r="M73">
        <f t="shared" si="33"/>
        <v>1</v>
      </c>
      <c r="N73" t="str">
        <f t="shared" si="20"/>
        <v>STOP-LOSS</v>
      </c>
      <c r="O73" s="4">
        <f t="shared" si="34"/>
        <v>7.0000000000000007E-2</v>
      </c>
      <c r="P73" s="4">
        <f t="shared" si="35"/>
        <v>7.5750120057533746E-2</v>
      </c>
      <c r="Q73" s="4">
        <f t="shared" si="21"/>
        <v>-5.7501200575337391E-3</v>
      </c>
      <c r="R73" s="6">
        <f t="shared" si="36"/>
        <v>0</v>
      </c>
      <c r="S73" s="7">
        <f t="shared" si="22"/>
        <v>0</v>
      </c>
      <c r="T73" s="8">
        <f t="shared" si="37"/>
        <v>35</v>
      </c>
      <c r="U73" s="5">
        <f t="shared" si="23"/>
        <v>1446.2</v>
      </c>
      <c r="V73" s="5">
        <f t="shared" si="24"/>
        <v>17530.216638584327</v>
      </c>
      <c r="W73" s="16">
        <f t="shared" si="25"/>
        <v>0.9483483319292163</v>
      </c>
    </row>
    <row r="74" spans="1:23" x14ac:dyDescent="0.3">
      <c r="A74">
        <v>73</v>
      </c>
      <c r="B74" s="2">
        <v>38720</v>
      </c>
      <c r="C74" s="3">
        <v>40.22</v>
      </c>
      <c r="D74" s="3">
        <v>40.46</v>
      </c>
      <c r="E74" s="3">
        <f t="shared" si="26"/>
        <v>108.99</v>
      </c>
      <c r="F74" s="4">
        <f t="shared" si="27"/>
        <v>0.63097531883659053</v>
      </c>
      <c r="G74" s="5">
        <f t="shared" si="28"/>
        <v>17559.169216603223</v>
      </c>
      <c r="H74" s="5">
        <f t="shared" si="29"/>
        <v>1407.7</v>
      </c>
      <c r="I74" s="14">
        <f t="shared" si="19"/>
        <v>18966.869216603223</v>
      </c>
      <c r="J74" s="5">
        <f t="shared" si="30"/>
        <v>22110.794499691121</v>
      </c>
      <c r="K74" s="12">
        <f t="shared" si="31"/>
        <v>0.14218961164565194</v>
      </c>
      <c r="L74" s="13">
        <f t="shared" si="32"/>
        <v>18152.985547686378</v>
      </c>
      <c r="M74">
        <f t="shared" si="33"/>
        <v>1</v>
      </c>
      <c r="N74" t="str">
        <f t="shared" si="20"/>
        <v>STOP-LOSS</v>
      </c>
      <c r="O74" s="4">
        <f t="shared" si="34"/>
        <v>7.0000000000000007E-2</v>
      </c>
      <c r="P74" s="4">
        <f t="shared" si="35"/>
        <v>7.421889105281157E-2</v>
      </c>
      <c r="Q74" s="4">
        <f t="shared" si="21"/>
        <v>-4.2188910528115631E-3</v>
      </c>
      <c r="R74" s="6">
        <f t="shared" si="36"/>
        <v>0</v>
      </c>
      <c r="S74" s="7">
        <f t="shared" si="22"/>
        <v>0</v>
      </c>
      <c r="T74" s="8">
        <f t="shared" si="37"/>
        <v>35</v>
      </c>
      <c r="U74" s="5">
        <f t="shared" si="23"/>
        <v>1416.1000000000001</v>
      </c>
      <c r="V74" s="5">
        <f t="shared" si="24"/>
        <v>17559.169216603223</v>
      </c>
      <c r="W74" s="16">
        <f t="shared" si="25"/>
        <v>0.94834346083016119</v>
      </c>
    </row>
    <row r="75" spans="1:23" x14ac:dyDescent="0.3">
      <c r="A75">
        <v>74</v>
      </c>
      <c r="B75" s="2">
        <v>38749</v>
      </c>
      <c r="C75" s="3">
        <v>41.8</v>
      </c>
      <c r="D75" s="3">
        <v>41.56</v>
      </c>
      <c r="E75" s="3">
        <f t="shared" si="26"/>
        <v>108.99</v>
      </c>
      <c r="F75" s="4">
        <f t="shared" si="27"/>
        <v>0.61647857601614831</v>
      </c>
      <c r="G75" s="5">
        <f t="shared" si="28"/>
        <v>17588.169612158617</v>
      </c>
      <c r="H75" s="5">
        <f t="shared" si="29"/>
        <v>1463</v>
      </c>
      <c r="I75" s="14">
        <f t="shared" si="19"/>
        <v>19051.169612158617</v>
      </c>
      <c r="J75" s="5">
        <f t="shared" si="30"/>
        <v>22110.794499691121</v>
      </c>
      <c r="K75" s="12">
        <f t="shared" si="31"/>
        <v>0.13837697634859958</v>
      </c>
      <c r="L75" s="13">
        <f t="shared" si="32"/>
        <v>18152.985547686378</v>
      </c>
      <c r="M75">
        <f t="shared" si="33"/>
        <v>1</v>
      </c>
      <c r="N75" t="str">
        <f t="shared" si="20"/>
        <v>STOP-LOSS</v>
      </c>
      <c r="O75" s="4">
        <f t="shared" si="34"/>
        <v>7.0000000000000007E-2</v>
      </c>
      <c r="P75" s="4">
        <f t="shared" si="35"/>
        <v>7.6793185394050612E-2</v>
      </c>
      <c r="Q75" s="4">
        <f t="shared" si="21"/>
        <v>-6.7931853940506048E-3</v>
      </c>
      <c r="R75" s="6">
        <f t="shared" si="36"/>
        <v>0</v>
      </c>
      <c r="S75" s="7">
        <f t="shared" si="22"/>
        <v>0</v>
      </c>
      <c r="T75" s="8">
        <f t="shared" si="37"/>
        <v>35</v>
      </c>
      <c r="U75" s="5">
        <f t="shared" si="23"/>
        <v>1454.6000000000001</v>
      </c>
      <c r="V75" s="5">
        <f t="shared" si="24"/>
        <v>17588.169612158617</v>
      </c>
      <c r="W75" s="16">
        <f t="shared" si="25"/>
        <v>0.95255848060793091</v>
      </c>
    </row>
    <row r="76" spans="1:23" x14ac:dyDescent="0.3">
      <c r="A76">
        <v>75</v>
      </c>
      <c r="B76" s="2">
        <v>38777</v>
      </c>
      <c r="C76" s="3">
        <v>40.909999999999997</v>
      </c>
      <c r="D76" s="3">
        <v>41.02</v>
      </c>
      <c r="E76" s="3">
        <f t="shared" si="26"/>
        <v>108.99</v>
      </c>
      <c r="F76" s="4">
        <f t="shared" si="27"/>
        <v>0.62464446279475183</v>
      </c>
      <c r="G76" s="5">
        <f t="shared" si="28"/>
        <v>17617.217904225061</v>
      </c>
      <c r="H76" s="5">
        <f t="shared" si="29"/>
        <v>1431.85</v>
      </c>
      <c r="I76" s="14">
        <f t="shared" si="19"/>
        <v>19049.067904225059</v>
      </c>
      <c r="J76" s="5">
        <f t="shared" si="30"/>
        <v>22110.794499691121</v>
      </c>
      <c r="K76" s="12">
        <f t="shared" si="31"/>
        <v>0.13847202982727883</v>
      </c>
      <c r="L76" s="13">
        <f t="shared" si="32"/>
        <v>18152.985547686378</v>
      </c>
      <c r="M76">
        <f t="shared" si="33"/>
        <v>1</v>
      </c>
      <c r="N76" t="str">
        <f t="shared" si="20"/>
        <v>STOP-LOSS</v>
      </c>
      <c r="O76" s="4">
        <f t="shared" si="34"/>
        <v>7.0000000000000007E-2</v>
      </c>
      <c r="P76" s="4">
        <f t="shared" si="35"/>
        <v>7.5166407469334354E-2</v>
      </c>
      <c r="Q76" s="4">
        <f t="shared" si="21"/>
        <v>-5.166407469334347E-3</v>
      </c>
      <c r="R76" s="6">
        <f t="shared" si="36"/>
        <v>0</v>
      </c>
      <c r="S76" s="7">
        <f t="shared" si="22"/>
        <v>0</v>
      </c>
      <c r="T76" s="8">
        <f t="shared" si="37"/>
        <v>35</v>
      </c>
      <c r="U76" s="5">
        <f t="shared" si="23"/>
        <v>1435.7</v>
      </c>
      <c r="V76" s="5">
        <f t="shared" si="24"/>
        <v>17617.217904225061</v>
      </c>
      <c r="W76" s="16">
        <f t="shared" si="25"/>
        <v>0.95245339521125294</v>
      </c>
    </row>
    <row r="77" spans="1:23" x14ac:dyDescent="0.3">
      <c r="A77">
        <v>76</v>
      </c>
      <c r="B77" s="2">
        <v>38810</v>
      </c>
      <c r="C77" s="3">
        <v>41.73</v>
      </c>
      <c r="D77" s="3">
        <v>41.95</v>
      </c>
      <c r="E77" s="3">
        <f t="shared" si="26"/>
        <v>108.99</v>
      </c>
      <c r="F77" s="4">
        <f t="shared" si="27"/>
        <v>0.61712083677401586</v>
      </c>
      <c r="G77" s="5">
        <f t="shared" si="28"/>
        <v>17646.314171907532</v>
      </c>
      <c r="H77" s="5">
        <f t="shared" si="29"/>
        <v>1460.55</v>
      </c>
      <c r="I77" s="14">
        <f t="shared" si="19"/>
        <v>19106.864171907531</v>
      </c>
      <c r="J77" s="5">
        <f t="shared" si="30"/>
        <v>22110.794499691121</v>
      </c>
      <c r="K77" s="12">
        <f t="shared" si="31"/>
        <v>0.13585809084452183</v>
      </c>
      <c r="L77" s="13">
        <f t="shared" si="32"/>
        <v>18152.985547686378</v>
      </c>
      <c r="M77">
        <f t="shared" si="33"/>
        <v>2</v>
      </c>
      <c r="N77" t="str">
        <f t="shared" si="20"/>
        <v>RECOVERY 1</v>
      </c>
      <c r="O77" s="4">
        <f t="shared" si="34"/>
        <v>0.5</v>
      </c>
      <c r="P77" s="4">
        <f t="shared" si="35"/>
        <v>7.6441114923893147E-2</v>
      </c>
      <c r="Q77" s="4">
        <f t="shared" si="21"/>
        <v>0.42355888507610684</v>
      </c>
      <c r="R77" s="6">
        <f t="shared" si="36"/>
        <v>8092.8820859537655</v>
      </c>
      <c r="S77" s="7">
        <f t="shared" si="22"/>
        <v>193</v>
      </c>
      <c r="T77" s="8">
        <f t="shared" si="37"/>
        <v>228</v>
      </c>
      <c r="U77" s="5">
        <f t="shared" si="23"/>
        <v>9564.6</v>
      </c>
      <c r="V77" s="5">
        <f t="shared" si="24"/>
        <v>9549.9641719075316</v>
      </c>
      <c r="W77" s="16">
        <f t="shared" si="25"/>
        <v>0.95534320859537658</v>
      </c>
    </row>
    <row r="78" spans="1:23" x14ac:dyDescent="0.3">
      <c r="A78">
        <v>77</v>
      </c>
      <c r="B78" s="2">
        <v>38838</v>
      </c>
      <c r="C78" s="3">
        <v>41.66</v>
      </c>
      <c r="D78" s="3">
        <v>41.72</v>
      </c>
      <c r="E78" s="3">
        <f t="shared" si="26"/>
        <v>108.99</v>
      </c>
      <c r="F78" s="4">
        <f t="shared" si="27"/>
        <v>0.61776309753188363</v>
      </c>
      <c r="G78" s="5">
        <f t="shared" si="28"/>
        <v>9565.7367141678624</v>
      </c>
      <c r="H78" s="5">
        <f t="shared" si="29"/>
        <v>9498.48</v>
      </c>
      <c r="I78" s="14">
        <f t="shared" si="19"/>
        <v>19064.216714167862</v>
      </c>
      <c r="J78" s="5">
        <f t="shared" si="30"/>
        <v>22110.794499691121</v>
      </c>
      <c r="K78" s="12">
        <f t="shared" si="31"/>
        <v>0.13778689795908594</v>
      </c>
      <c r="L78" s="13">
        <f t="shared" si="32"/>
        <v>18152.985547686378</v>
      </c>
      <c r="M78">
        <f t="shared" si="33"/>
        <v>3</v>
      </c>
      <c r="N78" t="str">
        <f t="shared" si="20"/>
        <v>RECOVERY 2</v>
      </c>
      <c r="O78" s="4">
        <f t="shared" si="34"/>
        <v>0.65</v>
      </c>
      <c r="P78" s="4">
        <f t="shared" si="35"/>
        <v>0.49823604832088697</v>
      </c>
      <c r="Q78" s="4">
        <f t="shared" si="21"/>
        <v>0.15176395167911305</v>
      </c>
      <c r="R78" s="6">
        <f t="shared" si="36"/>
        <v>2893.2608642091109</v>
      </c>
      <c r="S78" s="7">
        <f t="shared" si="22"/>
        <v>69</v>
      </c>
      <c r="T78" s="8">
        <f t="shared" si="37"/>
        <v>297</v>
      </c>
      <c r="U78" s="5">
        <f t="shared" si="23"/>
        <v>12390.84</v>
      </c>
      <c r="V78" s="5">
        <f t="shared" si="24"/>
        <v>6687.0567141678621</v>
      </c>
      <c r="W78" s="16">
        <f t="shared" si="25"/>
        <v>0.95321083570839304</v>
      </c>
    </row>
    <row r="79" spans="1:23" x14ac:dyDescent="0.3">
      <c r="A79">
        <v>78</v>
      </c>
      <c r="B79" s="2">
        <v>38869</v>
      </c>
      <c r="C79" s="3">
        <v>38.64</v>
      </c>
      <c r="D79" s="3">
        <v>38.729999999999997</v>
      </c>
      <c r="E79" s="3">
        <f t="shared" si="26"/>
        <v>108.99</v>
      </c>
      <c r="F79" s="4">
        <f t="shared" si="27"/>
        <v>0.64547206165703275</v>
      </c>
      <c r="G79" s="5">
        <f t="shared" si="28"/>
        <v>6698.100932001862</v>
      </c>
      <c r="H79" s="5">
        <f t="shared" si="29"/>
        <v>11476.08</v>
      </c>
      <c r="I79" s="14">
        <f t="shared" si="19"/>
        <v>18174.180932001862</v>
      </c>
      <c r="J79" s="5">
        <f t="shared" si="30"/>
        <v>22110.794499691121</v>
      </c>
      <c r="K79" s="12">
        <f t="shared" si="31"/>
        <v>0.17804034892297751</v>
      </c>
      <c r="L79" s="13">
        <f t="shared" si="32"/>
        <v>18152.985547686378</v>
      </c>
      <c r="M79">
        <f t="shared" si="33"/>
        <v>1</v>
      </c>
      <c r="N79" t="str">
        <f t="shared" si="20"/>
        <v>STOP-LOSS</v>
      </c>
      <c r="O79" s="4">
        <f t="shared" si="34"/>
        <v>7.0000000000000007E-2</v>
      </c>
      <c r="P79" s="4">
        <f t="shared" si="35"/>
        <v>0.63144963962543343</v>
      </c>
      <c r="Q79" s="4">
        <f t="shared" si="21"/>
        <v>-0.56144963962543337</v>
      </c>
      <c r="R79" s="6">
        <f t="shared" si="36"/>
        <v>-10203.887334759867</v>
      </c>
      <c r="S79" s="7">
        <f t="shared" si="22"/>
        <v>-263</v>
      </c>
      <c r="T79" s="8">
        <f t="shared" si="37"/>
        <v>34</v>
      </c>
      <c r="U79" s="5">
        <f t="shared" si="23"/>
        <v>1316.82</v>
      </c>
      <c r="V79" s="5">
        <f t="shared" si="24"/>
        <v>16884.090932001862</v>
      </c>
      <c r="W79" s="16">
        <f t="shared" si="25"/>
        <v>0.90870904660009311</v>
      </c>
    </row>
    <row r="80" spans="1:23" x14ac:dyDescent="0.3">
      <c r="A80">
        <v>79</v>
      </c>
      <c r="B80" s="2">
        <v>38901</v>
      </c>
      <c r="C80" s="3">
        <v>38.590000000000003</v>
      </c>
      <c r="D80" s="3">
        <v>38.700000000000003</v>
      </c>
      <c r="E80" s="3">
        <f t="shared" si="26"/>
        <v>108.99</v>
      </c>
      <c r="F80" s="4">
        <f t="shared" si="27"/>
        <v>0.64593081934122387</v>
      </c>
      <c r="G80" s="5">
        <f t="shared" si="28"/>
        <v>16911.976380885077</v>
      </c>
      <c r="H80" s="5">
        <f t="shared" si="29"/>
        <v>1312.0600000000002</v>
      </c>
      <c r="I80" s="14">
        <f t="shared" si="19"/>
        <v>18224.036380885078</v>
      </c>
      <c r="J80" s="5">
        <f t="shared" si="30"/>
        <v>22110.794499691121</v>
      </c>
      <c r="K80" s="12">
        <f t="shared" si="31"/>
        <v>0.17578554759126089</v>
      </c>
      <c r="L80" s="13">
        <f t="shared" si="32"/>
        <v>18152.985547686378</v>
      </c>
      <c r="M80">
        <f t="shared" si="33"/>
        <v>1</v>
      </c>
      <c r="N80" t="str">
        <f t="shared" si="20"/>
        <v>STOP-LOSS</v>
      </c>
      <c r="O80" s="4">
        <f t="shared" si="34"/>
        <v>7.0000000000000007E-2</v>
      </c>
      <c r="P80" s="4">
        <f t="shared" si="35"/>
        <v>7.1996124929612215E-2</v>
      </c>
      <c r="Q80" s="4">
        <f t="shared" si="21"/>
        <v>-1.9961249296122086E-3</v>
      </c>
      <c r="R80" s="6">
        <f t="shared" si="36"/>
        <v>0</v>
      </c>
      <c r="S80" s="7">
        <f t="shared" si="22"/>
        <v>0</v>
      </c>
      <c r="T80" s="8">
        <f t="shared" si="37"/>
        <v>34</v>
      </c>
      <c r="U80" s="5">
        <f t="shared" si="23"/>
        <v>1315.8000000000002</v>
      </c>
      <c r="V80" s="5">
        <f t="shared" si="24"/>
        <v>16911.976380885077</v>
      </c>
      <c r="W80" s="16">
        <f t="shared" si="25"/>
        <v>0.9112018190442539</v>
      </c>
    </row>
    <row r="81" spans="1:23" x14ac:dyDescent="0.3">
      <c r="A81">
        <v>80</v>
      </c>
      <c r="B81" s="2">
        <v>38930</v>
      </c>
      <c r="C81" s="3">
        <v>36.93</v>
      </c>
      <c r="D81" s="3">
        <v>36.619999999999997</v>
      </c>
      <c r="E81" s="3">
        <f t="shared" si="26"/>
        <v>108.99</v>
      </c>
      <c r="F81" s="4">
        <f t="shared" si="27"/>
        <v>0.66116157445637225</v>
      </c>
      <c r="G81" s="5">
        <f t="shared" si="28"/>
        <v>16939.907884854263</v>
      </c>
      <c r="H81" s="5">
        <f t="shared" si="29"/>
        <v>1255.6199999999999</v>
      </c>
      <c r="I81" s="14">
        <f t="shared" si="19"/>
        <v>18195.527884854262</v>
      </c>
      <c r="J81" s="5">
        <f t="shared" si="30"/>
        <v>22110.794499691121</v>
      </c>
      <c r="K81" s="12">
        <f t="shared" si="31"/>
        <v>0.17707489501978563</v>
      </c>
      <c r="L81" s="13">
        <f t="shared" si="32"/>
        <v>18152.985547686378</v>
      </c>
      <c r="M81">
        <f t="shared" si="33"/>
        <v>1</v>
      </c>
      <c r="N81" t="str">
        <f t="shared" si="20"/>
        <v>STOP-LOSS</v>
      </c>
      <c r="O81" s="4">
        <f t="shared" si="34"/>
        <v>7.0000000000000007E-2</v>
      </c>
      <c r="P81" s="4">
        <f t="shared" si="35"/>
        <v>6.9007066348713231E-2</v>
      </c>
      <c r="Q81" s="4">
        <f t="shared" si="21"/>
        <v>9.9293365128677591E-4</v>
      </c>
      <c r="R81" s="6">
        <f t="shared" si="36"/>
        <v>0</v>
      </c>
      <c r="S81" s="7">
        <f t="shared" si="22"/>
        <v>0</v>
      </c>
      <c r="T81" s="8">
        <f t="shared" si="37"/>
        <v>34</v>
      </c>
      <c r="U81" s="5">
        <f t="shared" si="23"/>
        <v>1245.08</v>
      </c>
      <c r="V81" s="5">
        <f t="shared" si="24"/>
        <v>16939.907884854263</v>
      </c>
      <c r="W81" s="16">
        <f t="shared" si="25"/>
        <v>0.90977639424271306</v>
      </c>
    </row>
    <row r="82" spans="1:23" x14ac:dyDescent="0.3">
      <c r="A82">
        <v>81</v>
      </c>
      <c r="B82" s="2">
        <v>38961</v>
      </c>
      <c r="C82" s="3">
        <v>38.69</v>
      </c>
      <c r="D82" s="3">
        <v>38.89</v>
      </c>
      <c r="E82" s="3">
        <f t="shared" si="26"/>
        <v>108.99</v>
      </c>
      <c r="F82" s="4">
        <f t="shared" si="27"/>
        <v>0.64501330397284151</v>
      </c>
      <c r="G82" s="5">
        <f t="shared" si="28"/>
        <v>16967.885519973141</v>
      </c>
      <c r="H82" s="5">
        <f t="shared" si="29"/>
        <v>1315.46</v>
      </c>
      <c r="I82" s="14">
        <f t="shared" si="19"/>
        <v>18283.34551997314</v>
      </c>
      <c r="J82" s="5">
        <f t="shared" si="30"/>
        <v>22110.794499691121</v>
      </c>
      <c r="K82" s="12">
        <f t="shared" si="31"/>
        <v>0.17310318630890667</v>
      </c>
      <c r="L82" s="13">
        <f t="shared" si="32"/>
        <v>18152.985547686378</v>
      </c>
      <c r="M82">
        <f t="shared" si="33"/>
        <v>1</v>
      </c>
      <c r="N82" t="str">
        <f t="shared" si="20"/>
        <v>STOP-LOSS</v>
      </c>
      <c r="O82" s="4">
        <f t="shared" si="34"/>
        <v>7.0000000000000007E-2</v>
      </c>
      <c r="P82" s="4">
        <f t="shared" si="35"/>
        <v>7.1948539098764058E-2</v>
      </c>
      <c r="Q82" s="4">
        <f t="shared" si="21"/>
        <v>-1.9485390987640516E-3</v>
      </c>
      <c r="R82" s="6">
        <f t="shared" si="36"/>
        <v>0</v>
      </c>
      <c r="S82" s="7">
        <f t="shared" si="22"/>
        <v>0</v>
      </c>
      <c r="T82" s="8">
        <f t="shared" si="37"/>
        <v>34</v>
      </c>
      <c r="U82" s="5">
        <f t="shared" si="23"/>
        <v>1322.26</v>
      </c>
      <c r="V82" s="5">
        <f t="shared" si="24"/>
        <v>16967.885519973141</v>
      </c>
      <c r="W82" s="16">
        <f t="shared" si="25"/>
        <v>0.91416727599865699</v>
      </c>
    </row>
    <row r="83" spans="1:23" x14ac:dyDescent="0.3">
      <c r="A83">
        <v>82</v>
      </c>
      <c r="B83" s="2">
        <v>38992</v>
      </c>
      <c r="C83" s="3">
        <v>40.46</v>
      </c>
      <c r="D83" s="3">
        <v>40.409999999999997</v>
      </c>
      <c r="E83" s="3">
        <f t="shared" si="26"/>
        <v>108.99</v>
      </c>
      <c r="F83" s="4">
        <f t="shared" si="27"/>
        <v>0.62877328195247273</v>
      </c>
      <c r="G83" s="5">
        <f t="shared" si="28"/>
        <v>16995.909362431052</v>
      </c>
      <c r="H83" s="5">
        <f t="shared" si="29"/>
        <v>1375.64</v>
      </c>
      <c r="I83" s="14">
        <f t="shared" si="19"/>
        <v>18371.549362431051</v>
      </c>
      <c r="J83" s="5">
        <f t="shared" si="30"/>
        <v>22110.794499691121</v>
      </c>
      <c r="K83" s="12">
        <f t="shared" si="31"/>
        <v>0.1691140106843427</v>
      </c>
      <c r="L83" s="13">
        <f t="shared" si="32"/>
        <v>18152.985547686378</v>
      </c>
      <c r="M83">
        <f t="shared" si="33"/>
        <v>1</v>
      </c>
      <c r="N83" t="str">
        <f t="shared" si="20"/>
        <v>STOP-LOSS</v>
      </c>
      <c r="O83" s="4">
        <f t="shared" si="34"/>
        <v>7.0000000000000007E-2</v>
      </c>
      <c r="P83" s="4">
        <f t="shared" si="35"/>
        <v>7.487882338400477E-2</v>
      </c>
      <c r="Q83" s="4">
        <f t="shared" si="21"/>
        <v>-4.8788233840047629E-3</v>
      </c>
      <c r="R83" s="6">
        <f t="shared" si="36"/>
        <v>0</v>
      </c>
      <c r="S83" s="7">
        <f t="shared" si="22"/>
        <v>0</v>
      </c>
      <c r="T83" s="8">
        <f t="shared" si="37"/>
        <v>34</v>
      </c>
      <c r="U83" s="5">
        <f t="shared" si="23"/>
        <v>1373.9399999999998</v>
      </c>
      <c r="V83" s="5">
        <f t="shared" si="24"/>
        <v>16995.909362431052</v>
      </c>
      <c r="W83" s="16">
        <f t="shared" si="25"/>
        <v>0.91857746812155261</v>
      </c>
    </row>
    <row r="84" spans="1:23" x14ac:dyDescent="0.3">
      <c r="A84">
        <v>83</v>
      </c>
      <c r="B84" s="2">
        <v>39022</v>
      </c>
      <c r="C84" s="3">
        <v>42.38</v>
      </c>
      <c r="D84" s="3">
        <v>42.53</v>
      </c>
      <c r="E84" s="3">
        <f t="shared" si="26"/>
        <v>108.99</v>
      </c>
      <c r="F84" s="4">
        <f t="shared" si="27"/>
        <v>0.61115698687953013</v>
      </c>
      <c r="G84" s="5">
        <f t="shared" si="28"/>
        <v>17023.979488543173</v>
      </c>
      <c r="H84" s="5">
        <f t="shared" si="29"/>
        <v>1440.92</v>
      </c>
      <c r="I84" s="14">
        <f t="shared" si="19"/>
        <v>18464.899488543175</v>
      </c>
      <c r="J84" s="5">
        <f t="shared" si="30"/>
        <v>22110.794499691121</v>
      </c>
      <c r="K84" s="12">
        <f t="shared" si="31"/>
        <v>0.16489208523008425</v>
      </c>
      <c r="L84" s="13">
        <f t="shared" si="32"/>
        <v>18152.985547686378</v>
      </c>
      <c r="M84">
        <f t="shared" si="33"/>
        <v>1</v>
      </c>
      <c r="N84" t="str">
        <f t="shared" si="20"/>
        <v>STOP-LOSS</v>
      </c>
      <c r="O84" s="4">
        <f t="shared" si="34"/>
        <v>7.0000000000000007E-2</v>
      </c>
      <c r="P84" s="4">
        <f t="shared" si="35"/>
        <v>7.8035626508232037E-2</v>
      </c>
      <c r="Q84" s="4">
        <f t="shared" si="21"/>
        <v>-8.03562650823203E-3</v>
      </c>
      <c r="R84" s="6">
        <f t="shared" si="36"/>
        <v>0</v>
      </c>
      <c r="S84" s="7">
        <f t="shared" si="22"/>
        <v>0</v>
      </c>
      <c r="T84" s="8">
        <f t="shared" si="37"/>
        <v>34</v>
      </c>
      <c r="U84" s="5">
        <f t="shared" si="23"/>
        <v>1446.02</v>
      </c>
      <c r="V84" s="5">
        <f t="shared" si="24"/>
        <v>17023.979488543173</v>
      </c>
      <c r="W84" s="16">
        <f t="shared" si="25"/>
        <v>0.92324497442715869</v>
      </c>
    </row>
    <row r="85" spans="1:23" x14ac:dyDescent="0.3">
      <c r="A85">
        <v>84</v>
      </c>
      <c r="B85" s="2">
        <v>39052</v>
      </c>
      <c r="C85" s="3">
        <v>43.83</v>
      </c>
      <c r="D85" s="3">
        <v>43.8</v>
      </c>
      <c r="E85" s="3">
        <f t="shared" si="26"/>
        <v>108.99</v>
      </c>
      <c r="F85" s="4">
        <f t="shared" si="27"/>
        <v>0.59785301403798519</v>
      </c>
      <c r="G85" s="5">
        <f t="shared" si="28"/>
        <v>17052.095974750726</v>
      </c>
      <c r="H85" s="5">
        <f t="shared" si="29"/>
        <v>1490.22</v>
      </c>
      <c r="I85" s="14">
        <f t="shared" si="19"/>
        <v>18542.315974750727</v>
      </c>
      <c r="J85" s="5">
        <f t="shared" si="30"/>
        <v>22110.794499691121</v>
      </c>
      <c r="K85" s="12">
        <f t="shared" si="31"/>
        <v>0.16139078697467177</v>
      </c>
      <c r="L85" s="13">
        <f t="shared" si="32"/>
        <v>18152.985547686378</v>
      </c>
      <c r="M85">
        <f t="shared" si="33"/>
        <v>1</v>
      </c>
      <c r="N85" t="str">
        <f t="shared" si="20"/>
        <v>STOP-LOSS</v>
      </c>
      <c r="O85" s="4">
        <f t="shared" si="34"/>
        <v>7.0000000000000007E-2</v>
      </c>
      <c r="P85" s="4">
        <f t="shared" si="35"/>
        <v>8.0368601313301355E-2</v>
      </c>
      <c r="Q85" s="4">
        <f t="shared" si="21"/>
        <v>-1.0368601313301348E-2</v>
      </c>
      <c r="R85" s="6">
        <f t="shared" si="36"/>
        <v>0</v>
      </c>
      <c r="S85" s="7">
        <f t="shared" si="22"/>
        <v>0</v>
      </c>
      <c r="T85" s="8">
        <f t="shared" si="37"/>
        <v>34</v>
      </c>
      <c r="U85" s="5">
        <f t="shared" si="23"/>
        <v>1489.1999999999998</v>
      </c>
      <c r="V85" s="5">
        <f t="shared" si="24"/>
        <v>17052.095974750726</v>
      </c>
      <c r="W85" s="16">
        <f t="shared" si="25"/>
        <v>0.92711579873753636</v>
      </c>
    </row>
    <row r="86" spans="1:23" x14ac:dyDescent="0.3">
      <c r="A86">
        <v>85</v>
      </c>
      <c r="B86" s="2">
        <v>39085</v>
      </c>
      <c r="C86" s="3">
        <v>42.96</v>
      </c>
      <c r="D86" s="3">
        <v>43.26</v>
      </c>
      <c r="E86" s="3">
        <f t="shared" si="26"/>
        <v>108.99</v>
      </c>
      <c r="F86" s="4">
        <f t="shared" si="27"/>
        <v>0.60583539774291228</v>
      </c>
      <c r="G86" s="5">
        <f t="shared" si="28"/>
        <v>17080.258897621174</v>
      </c>
      <c r="H86" s="5">
        <f t="shared" si="29"/>
        <v>1460.64</v>
      </c>
      <c r="I86" s="14">
        <f t="shared" si="19"/>
        <v>18540.898897621173</v>
      </c>
      <c r="J86" s="5">
        <f t="shared" si="30"/>
        <v>22110.794499691121</v>
      </c>
      <c r="K86" s="12">
        <f t="shared" si="31"/>
        <v>0.16145487680778806</v>
      </c>
      <c r="L86" s="13">
        <f t="shared" si="32"/>
        <v>18152.985547686378</v>
      </c>
      <c r="M86">
        <f t="shared" si="33"/>
        <v>1</v>
      </c>
      <c r="N86" t="str">
        <f t="shared" si="20"/>
        <v>STOP-LOSS</v>
      </c>
      <c r="O86" s="4">
        <f t="shared" si="34"/>
        <v>7.0000000000000007E-2</v>
      </c>
      <c r="P86" s="4">
        <f t="shared" si="35"/>
        <v>7.8779351964828548E-2</v>
      </c>
      <c r="Q86" s="4">
        <f t="shared" si="21"/>
        <v>-8.7793519648285412E-3</v>
      </c>
      <c r="R86" s="6">
        <f t="shared" si="36"/>
        <v>0</v>
      </c>
      <c r="S86" s="7">
        <f t="shared" si="22"/>
        <v>0</v>
      </c>
      <c r="T86" s="8">
        <f t="shared" si="37"/>
        <v>34</v>
      </c>
      <c r="U86" s="5">
        <f t="shared" si="23"/>
        <v>1470.84</v>
      </c>
      <c r="V86" s="5">
        <f t="shared" si="24"/>
        <v>17080.258897621174</v>
      </c>
      <c r="W86" s="16">
        <f t="shared" si="25"/>
        <v>0.92704494488105871</v>
      </c>
    </row>
    <row r="87" spans="1:23" x14ac:dyDescent="0.3">
      <c r="A87">
        <v>86</v>
      </c>
      <c r="B87" s="2">
        <v>39114</v>
      </c>
      <c r="C87" s="3">
        <v>43.86</v>
      </c>
      <c r="D87" s="3">
        <v>44.06</v>
      </c>
      <c r="E87" s="3">
        <f t="shared" si="26"/>
        <v>108.99</v>
      </c>
      <c r="F87" s="4">
        <f t="shared" si="27"/>
        <v>0.59757775942747038</v>
      </c>
      <c r="G87" s="5">
        <f t="shared" si="28"/>
        <v>17108.468333848443</v>
      </c>
      <c r="H87" s="5">
        <f t="shared" si="29"/>
        <v>1491.24</v>
      </c>
      <c r="I87" s="14">
        <f t="shared" si="19"/>
        <v>18599.708333848444</v>
      </c>
      <c r="J87" s="5">
        <f t="shared" si="30"/>
        <v>22110.794499691121</v>
      </c>
      <c r="K87" s="12">
        <f t="shared" si="31"/>
        <v>0.15879511547591493</v>
      </c>
      <c r="L87" s="13">
        <f t="shared" si="32"/>
        <v>18152.985547686378</v>
      </c>
      <c r="M87">
        <f t="shared" si="33"/>
        <v>1</v>
      </c>
      <c r="N87" t="str">
        <f t="shared" si="20"/>
        <v>STOP-LOSS</v>
      </c>
      <c r="O87" s="4">
        <f t="shared" si="34"/>
        <v>7.0000000000000007E-2</v>
      </c>
      <c r="P87" s="4">
        <f t="shared" si="35"/>
        <v>8.0175450777697721E-2</v>
      </c>
      <c r="Q87" s="4">
        <f t="shared" si="21"/>
        <v>-1.0175450777697714E-2</v>
      </c>
      <c r="R87" s="6">
        <f t="shared" si="36"/>
        <v>0</v>
      </c>
      <c r="S87" s="7">
        <f t="shared" si="22"/>
        <v>0</v>
      </c>
      <c r="T87" s="8">
        <f t="shared" si="37"/>
        <v>34</v>
      </c>
      <c r="U87" s="5">
        <f t="shared" si="23"/>
        <v>1498.04</v>
      </c>
      <c r="V87" s="5">
        <f t="shared" si="24"/>
        <v>17108.468333848443</v>
      </c>
      <c r="W87" s="16">
        <f t="shared" si="25"/>
        <v>0.92998541669242218</v>
      </c>
    </row>
    <row r="88" spans="1:23" x14ac:dyDescent="0.3">
      <c r="A88">
        <v>87</v>
      </c>
      <c r="B88" s="2">
        <v>39142</v>
      </c>
      <c r="C88" s="3">
        <v>43.13</v>
      </c>
      <c r="D88" s="3">
        <v>42.35</v>
      </c>
      <c r="E88" s="3">
        <f t="shared" si="26"/>
        <v>108.99</v>
      </c>
      <c r="F88" s="4">
        <f t="shared" si="27"/>
        <v>0.60427562161666193</v>
      </c>
      <c r="G88" s="5">
        <f t="shared" si="28"/>
        <v>17136.72436025312</v>
      </c>
      <c r="H88" s="5">
        <f t="shared" si="29"/>
        <v>1466.42</v>
      </c>
      <c r="I88" s="14">
        <f t="shared" si="19"/>
        <v>18603.144360253122</v>
      </c>
      <c r="J88" s="5">
        <f t="shared" si="30"/>
        <v>22110.794499691121</v>
      </c>
      <c r="K88" s="12">
        <f t="shared" si="31"/>
        <v>0.15863971507161354</v>
      </c>
      <c r="L88" s="13">
        <f t="shared" si="32"/>
        <v>18152.985547686378</v>
      </c>
      <c r="M88">
        <f t="shared" si="33"/>
        <v>1</v>
      </c>
      <c r="N88" t="str">
        <f t="shared" si="20"/>
        <v>STOP-LOSS</v>
      </c>
      <c r="O88" s="4">
        <f t="shared" si="34"/>
        <v>7.0000000000000007E-2</v>
      </c>
      <c r="P88" s="4">
        <f t="shared" si="35"/>
        <v>7.8826459205095761E-2</v>
      </c>
      <c r="Q88" s="4">
        <f t="shared" si="21"/>
        <v>-8.8264592050957547E-3</v>
      </c>
      <c r="R88" s="6">
        <f t="shared" si="36"/>
        <v>0</v>
      </c>
      <c r="S88" s="7">
        <f t="shared" si="22"/>
        <v>0</v>
      </c>
      <c r="T88" s="8">
        <f t="shared" si="37"/>
        <v>34</v>
      </c>
      <c r="U88" s="5">
        <f t="shared" si="23"/>
        <v>1439.9</v>
      </c>
      <c r="V88" s="5">
        <f t="shared" si="24"/>
        <v>17136.72436025312</v>
      </c>
      <c r="W88" s="16">
        <f t="shared" si="25"/>
        <v>0.93015721801265605</v>
      </c>
    </row>
    <row r="89" spans="1:23" x14ac:dyDescent="0.3">
      <c r="A89">
        <v>88</v>
      </c>
      <c r="B89" s="2">
        <v>39174</v>
      </c>
      <c r="C89" s="3">
        <v>43.33</v>
      </c>
      <c r="D89" s="3">
        <v>43.47</v>
      </c>
      <c r="E89" s="3">
        <f t="shared" si="26"/>
        <v>108.99</v>
      </c>
      <c r="F89" s="4">
        <f t="shared" si="27"/>
        <v>0.60244059087989721</v>
      </c>
      <c r="G89" s="5">
        <f t="shared" si="28"/>
        <v>17165.027053782676</v>
      </c>
      <c r="H89" s="5">
        <f t="shared" si="29"/>
        <v>1473.22</v>
      </c>
      <c r="I89" s="14">
        <f t="shared" si="19"/>
        <v>18638.247053782678</v>
      </c>
      <c r="J89" s="5">
        <f t="shared" si="30"/>
        <v>22110.794499691121</v>
      </c>
      <c r="K89" s="12">
        <f t="shared" si="31"/>
        <v>0.15705213333500764</v>
      </c>
      <c r="L89" s="13">
        <f t="shared" si="32"/>
        <v>18152.985547686378</v>
      </c>
      <c r="M89">
        <f t="shared" si="33"/>
        <v>1</v>
      </c>
      <c r="N89" t="str">
        <f t="shared" si="20"/>
        <v>STOP-LOSS</v>
      </c>
      <c r="O89" s="4">
        <f t="shared" si="34"/>
        <v>7.0000000000000007E-2</v>
      </c>
      <c r="P89" s="4">
        <f t="shared" si="35"/>
        <v>7.9042841086335233E-2</v>
      </c>
      <c r="Q89" s="4">
        <f t="shared" si="21"/>
        <v>-9.0428410863352265E-3</v>
      </c>
      <c r="R89" s="6">
        <f t="shared" si="36"/>
        <v>0</v>
      </c>
      <c r="S89" s="7">
        <f t="shared" si="22"/>
        <v>0</v>
      </c>
      <c r="T89" s="8">
        <f t="shared" si="37"/>
        <v>34</v>
      </c>
      <c r="U89" s="5">
        <f t="shared" si="23"/>
        <v>1477.98</v>
      </c>
      <c r="V89" s="5">
        <f t="shared" si="24"/>
        <v>17165.027053782676</v>
      </c>
      <c r="W89" s="16">
        <f t="shared" si="25"/>
        <v>0.93191235268913386</v>
      </c>
    </row>
    <row r="90" spans="1:23" x14ac:dyDescent="0.3">
      <c r="A90">
        <v>89</v>
      </c>
      <c r="B90" s="2">
        <v>39203</v>
      </c>
      <c r="C90" s="3">
        <v>45.75</v>
      </c>
      <c r="D90" s="3">
        <v>45.76</v>
      </c>
      <c r="E90" s="3">
        <f t="shared" si="26"/>
        <v>108.99</v>
      </c>
      <c r="F90" s="4">
        <f t="shared" si="27"/>
        <v>0.5802367189650427</v>
      </c>
      <c r="G90" s="5">
        <f t="shared" si="28"/>
        <v>17193.376491511659</v>
      </c>
      <c r="H90" s="5">
        <f t="shared" si="29"/>
        <v>1555.5</v>
      </c>
      <c r="I90" s="14">
        <f t="shared" si="19"/>
        <v>18748.876491511659</v>
      </c>
      <c r="J90" s="5">
        <f t="shared" si="30"/>
        <v>22110.794499691121</v>
      </c>
      <c r="K90" s="12">
        <f t="shared" si="31"/>
        <v>0.15204872028576027</v>
      </c>
      <c r="L90" s="13">
        <f t="shared" si="32"/>
        <v>18152.985547686378</v>
      </c>
      <c r="M90">
        <f t="shared" si="33"/>
        <v>1</v>
      </c>
      <c r="N90" t="str">
        <f t="shared" si="20"/>
        <v>STOP-LOSS</v>
      </c>
      <c r="O90" s="4">
        <f t="shared" si="34"/>
        <v>7.0000000000000007E-2</v>
      </c>
      <c r="P90" s="4">
        <f t="shared" si="35"/>
        <v>8.2964971298639417E-2</v>
      </c>
      <c r="Q90" s="4">
        <f t="shared" si="21"/>
        <v>-1.2964971298639411E-2</v>
      </c>
      <c r="R90" s="6">
        <f t="shared" si="36"/>
        <v>0</v>
      </c>
      <c r="S90" s="7">
        <f t="shared" si="22"/>
        <v>0</v>
      </c>
      <c r="T90" s="8">
        <f t="shared" si="37"/>
        <v>34</v>
      </c>
      <c r="U90" s="5">
        <f t="shared" si="23"/>
        <v>1555.84</v>
      </c>
      <c r="V90" s="5">
        <f t="shared" si="24"/>
        <v>17193.376491511659</v>
      </c>
      <c r="W90" s="16">
        <f t="shared" si="25"/>
        <v>0.93744382457558295</v>
      </c>
    </row>
    <row r="91" spans="1:23" x14ac:dyDescent="0.3">
      <c r="A91">
        <v>90</v>
      </c>
      <c r="B91" s="2">
        <v>39234</v>
      </c>
      <c r="C91" s="3">
        <v>47.19</v>
      </c>
      <c r="D91" s="3">
        <v>47.36</v>
      </c>
      <c r="E91" s="3">
        <f t="shared" si="26"/>
        <v>108.99</v>
      </c>
      <c r="F91" s="4">
        <f t="shared" si="27"/>
        <v>0.5670244976603358</v>
      </c>
      <c r="G91" s="5">
        <f t="shared" si="28"/>
        <v>17221.772750641914</v>
      </c>
      <c r="H91" s="5">
        <f t="shared" si="29"/>
        <v>1604.46</v>
      </c>
      <c r="I91" s="14">
        <f t="shared" si="19"/>
        <v>18826.232750641913</v>
      </c>
      <c r="J91" s="5">
        <f t="shared" si="30"/>
        <v>22110.794499691121</v>
      </c>
      <c r="K91" s="12">
        <f t="shared" si="31"/>
        <v>0.14855014590701804</v>
      </c>
      <c r="L91" s="13">
        <f t="shared" si="32"/>
        <v>18152.985547686378</v>
      </c>
      <c r="M91">
        <f t="shared" si="33"/>
        <v>1</v>
      </c>
      <c r="N91" t="str">
        <f t="shared" si="20"/>
        <v>STOP-LOSS</v>
      </c>
      <c r="O91" s="4">
        <f t="shared" si="34"/>
        <v>7.0000000000000007E-2</v>
      </c>
      <c r="P91" s="4">
        <f t="shared" si="35"/>
        <v>8.5224697965411753E-2</v>
      </c>
      <c r="Q91" s="4">
        <f t="shared" si="21"/>
        <v>-1.5224697965411746E-2</v>
      </c>
      <c r="R91" s="6">
        <f t="shared" si="36"/>
        <v>0</v>
      </c>
      <c r="S91" s="7">
        <f t="shared" si="22"/>
        <v>0</v>
      </c>
      <c r="T91" s="8">
        <f t="shared" si="37"/>
        <v>34</v>
      </c>
      <c r="U91" s="5">
        <f t="shared" si="23"/>
        <v>1610.24</v>
      </c>
      <c r="V91" s="5">
        <f t="shared" si="24"/>
        <v>17221.772750641914</v>
      </c>
      <c r="W91" s="16">
        <f t="shared" si="25"/>
        <v>0.94131163753209568</v>
      </c>
    </row>
    <row r="92" spans="1:23" x14ac:dyDescent="0.3">
      <c r="A92">
        <v>91</v>
      </c>
      <c r="B92" s="2">
        <v>39265</v>
      </c>
      <c r="C92" s="3">
        <v>47.38</v>
      </c>
      <c r="D92" s="3">
        <v>47.49</v>
      </c>
      <c r="E92" s="3">
        <f t="shared" si="26"/>
        <v>108.99</v>
      </c>
      <c r="F92" s="4">
        <f t="shared" si="27"/>
        <v>0.56528121846040913</v>
      </c>
      <c r="G92" s="5">
        <f t="shared" si="28"/>
        <v>17250.215908502792</v>
      </c>
      <c r="H92" s="5">
        <f t="shared" si="29"/>
        <v>1610.92</v>
      </c>
      <c r="I92" s="14">
        <f t="shared" si="19"/>
        <v>18861.135908502794</v>
      </c>
      <c r="J92" s="5">
        <f t="shared" si="30"/>
        <v>22110.794499691121</v>
      </c>
      <c r="K92" s="12">
        <f t="shared" si="31"/>
        <v>0.14697158852585435</v>
      </c>
      <c r="L92" s="13">
        <f t="shared" si="32"/>
        <v>18152.985547686378</v>
      </c>
      <c r="M92">
        <f t="shared" si="33"/>
        <v>1</v>
      </c>
      <c r="N92" t="str">
        <f t="shared" si="20"/>
        <v>STOP-LOSS</v>
      </c>
      <c r="O92" s="4">
        <f t="shared" si="34"/>
        <v>7.0000000000000007E-2</v>
      </c>
      <c r="P92" s="4">
        <f t="shared" si="35"/>
        <v>8.5409490065430305E-2</v>
      </c>
      <c r="Q92" s="4">
        <f t="shared" si="21"/>
        <v>-1.5409490065430298E-2</v>
      </c>
      <c r="R92" s="6">
        <f t="shared" si="36"/>
        <v>0</v>
      </c>
      <c r="S92" s="7">
        <f t="shared" si="22"/>
        <v>0</v>
      </c>
      <c r="T92" s="8">
        <f t="shared" si="37"/>
        <v>34</v>
      </c>
      <c r="U92" s="5">
        <f t="shared" si="23"/>
        <v>1614.66</v>
      </c>
      <c r="V92" s="5">
        <f t="shared" si="24"/>
        <v>17250.215908502792</v>
      </c>
      <c r="W92" s="16">
        <f t="shared" si="25"/>
        <v>0.94305679542513976</v>
      </c>
    </row>
    <row r="93" spans="1:23" x14ac:dyDescent="0.3">
      <c r="A93">
        <v>92</v>
      </c>
      <c r="B93" s="2">
        <v>39295</v>
      </c>
      <c r="C93" s="3">
        <v>47.31</v>
      </c>
      <c r="D93" s="3">
        <v>47.17</v>
      </c>
      <c r="E93" s="3">
        <f t="shared" si="26"/>
        <v>108.99</v>
      </c>
      <c r="F93" s="4">
        <f t="shared" si="27"/>
        <v>0.5659234792182769</v>
      </c>
      <c r="G93" s="5">
        <f t="shared" si="28"/>
        <v>17278.706042551363</v>
      </c>
      <c r="H93" s="5">
        <f t="shared" si="29"/>
        <v>1608.54</v>
      </c>
      <c r="I93" s="14">
        <f t="shared" si="19"/>
        <v>18887.246042551364</v>
      </c>
      <c r="J93" s="5">
        <f t="shared" si="30"/>
        <v>22110.794499691121</v>
      </c>
      <c r="K93" s="12">
        <f t="shared" si="31"/>
        <v>0.14579071128288895</v>
      </c>
      <c r="L93" s="13">
        <f t="shared" si="32"/>
        <v>18152.985547686378</v>
      </c>
      <c r="M93">
        <f t="shared" si="33"/>
        <v>1</v>
      </c>
      <c r="N93" t="str">
        <f t="shared" si="20"/>
        <v>STOP-LOSS</v>
      </c>
      <c r="O93" s="4">
        <f t="shared" si="34"/>
        <v>7.0000000000000007E-2</v>
      </c>
      <c r="P93" s="4">
        <f t="shared" si="35"/>
        <v>8.5165407194680243E-2</v>
      </c>
      <c r="Q93" s="4">
        <f t="shared" si="21"/>
        <v>-1.5165407194680236E-2</v>
      </c>
      <c r="R93" s="6">
        <f t="shared" si="36"/>
        <v>0</v>
      </c>
      <c r="S93" s="7">
        <f t="shared" si="22"/>
        <v>0</v>
      </c>
      <c r="T93" s="8">
        <f t="shared" si="37"/>
        <v>34</v>
      </c>
      <c r="U93" s="5">
        <f t="shared" si="23"/>
        <v>1603.78</v>
      </c>
      <c r="V93" s="5">
        <f t="shared" si="24"/>
        <v>17278.706042551363</v>
      </c>
      <c r="W93" s="16">
        <f t="shared" si="25"/>
        <v>0.94436230212756822</v>
      </c>
    </row>
    <row r="94" spans="1:23" x14ac:dyDescent="0.3">
      <c r="A94">
        <v>93</v>
      </c>
      <c r="B94" s="2">
        <v>39329</v>
      </c>
      <c r="C94" s="3">
        <v>48.64</v>
      </c>
      <c r="D94" s="3">
        <v>48.69</v>
      </c>
      <c r="E94" s="3">
        <f t="shared" si="26"/>
        <v>108.99</v>
      </c>
      <c r="F94" s="4">
        <f t="shared" si="27"/>
        <v>0.55372052481879064</v>
      </c>
      <c r="G94" s="5">
        <f t="shared" si="28"/>
        <v>17307.243230372616</v>
      </c>
      <c r="H94" s="5">
        <f t="shared" si="29"/>
        <v>1653.76</v>
      </c>
      <c r="I94" s="14">
        <f t="shared" si="19"/>
        <v>18961.003230372615</v>
      </c>
      <c r="J94" s="5">
        <f t="shared" si="30"/>
        <v>22110.794499691121</v>
      </c>
      <c r="K94" s="12">
        <f t="shared" si="31"/>
        <v>0.14245491130418256</v>
      </c>
      <c r="L94" s="13">
        <f t="shared" si="32"/>
        <v>18152.985547686378</v>
      </c>
      <c r="M94">
        <f t="shared" si="33"/>
        <v>1</v>
      </c>
      <c r="N94" t="str">
        <f t="shared" si="20"/>
        <v>STOP-LOSS</v>
      </c>
      <c r="O94" s="4">
        <f t="shared" si="34"/>
        <v>7.0000000000000007E-2</v>
      </c>
      <c r="P94" s="4">
        <f t="shared" si="35"/>
        <v>8.7219013672806642E-2</v>
      </c>
      <c r="Q94" s="4">
        <f t="shared" si="21"/>
        <v>-1.7219013672806635E-2</v>
      </c>
      <c r="R94" s="6">
        <f t="shared" si="36"/>
        <v>0</v>
      </c>
      <c r="S94" s="7">
        <f t="shared" si="22"/>
        <v>0</v>
      </c>
      <c r="T94" s="8">
        <f t="shared" si="37"/>
        <v>34</v>
      </c>
      <c r="U94" s="5">
        <f t="shared" si="23"/>
        <v>1655.46</v>
      </c>
      <c r="V94" s="5">
        <f t="shared" si="24"/>
        <v>17307.243230372616</v>
      </c>
      <c r="W94" s="16">
        <f t="shared" si="25"/>
        <v>0.94805016151863075</v>
      </c>
    </row>
    <row r="95" spans="1:23" x14ac:dyDescent="0.3">
      <c r="A95">
        <v>94</v>
      </c>
      <c r="B95" s="2">
        <v>39356</v>
      </c>
      <c r="C95" s="3">
        <v>51.17</v>
      </c>
      <c r="D95" s="3">
        <v>51.21</v>
      </c>
      <c r="E95" s="3">
        <f t="shared" si="26"/>
        <v>108.99</v>
      </c>
      <c r="F95" s="4">
        <f t="shared" si="27"/>
        <v>0.53050738599871539</v>
      </c>
      <c r="G95" s="5">
        <f t="shared" si="28"/>
        <v>17335.827549679685</v>
      </c>
      <c r="H95" s="5">
        <f t="shared" si="29"/>
        <v>1739.78</v>
      </c>
      <c r="I95" s="14">
        <f t="shared" si="19"/>
        <v>19075.607549679684</v>
      </c>
      <c r="J95" s="5">
        <f t="shared" si="30"/>
        <v>22110.794499691121</v>
      </c>
      <c r="K95" s="12">
        <f t="shared" si="31"/>
        <v>0.13727172716719147</v>
      </c>
      <c r="L95" s="13">
        <f t="shared" si="32"/>
        <v>18152.985547686378</v>
      </c>
      <c r="M95">
        <f t="shared" si="33"/>
        <v>2</v>
      </c>
      <c r="N95" t="str">
        <f t="shared" si="20"/>
        <v>RECOVERY 1</v>
      </c>
      <c r="O95" s="4">
        <f t="shared" si="34"/>
        <v>0.5</v>
      </c>
      <c r="P95" s="4">
        <f t="shared" si="35"/>
        <v>9.1204434536042558E-2</v>
      </c>
      <c r="Q95" s="4">
        <f t="shared" si="21"/>
        <v>0.40879556546395746</v>
      </c>
      <c r="R95" s="6">
        <f t="shared" si="36"/>
        <v>7798.0237748398422</v>
      </c>
      <c r="S95" s="7">
        <f t="shared" si="22"/>
        <v>152</v>
      </c>
      <c r="T95" s="8">
        <f t="shared" si="37"/>
        <v>186</v>
      </c>
      <c r="U95" s="5">
        <f t="shared" si="23"/>
        <v>9525.06</v>
      </c>
      <c r="V95" s="5">
        <f t="shared" si="24"/>
        <v>9551.907549679685</v>
      </c>
      <c r="W95" s="16">
        <f t="shared" si="25"/>
        <v>0.95378037748398414</v>
      </c>
    </row>
    <row r="96" spans="1:23" x14ac:dyDescent="0.3">
      <c r="A96">
        <v>95</v>
      </c>
      <c r="B96" s="2">
        <v>39387</v>
      </c>
      <c r="C96" s="3">
        <v>54.77</v>
      </c>
      <c r="D96" s="3">
        <v>54.43</v>
      </c>
      <c r="E96" s="3">
        <f t="shared" si="26"/>
        <v>108.99</v>
      </c>
      <c r="F96" s="4">
        <f t="shared" si="27"/>
        <v>0.49747683273694832</v>
      </c>
      <c r="G96" s="5">
        <f t="shared" si="28"/>
        <v>9567.6833015864067</v>
      </c>
      <c r="H96" s="5">
        <f t="shared" si="29"/>
        <v>10187.220000000001</v>
      </c>
      <c r="I96" s="14">
        <f t="shared" si="19"/>
        <v>19754.903301586408</v>
      </c>
      <c r="J96" s="5">
        <f t="shared" si="30"/>
        <v>22110.794499691121</v>
      </c>
      <c r="K96" s="12">
        <f t="shared" si="31"/>
        <v>0.10654936882243757</v>
      </c>
      <c r="L96" s="13">
        <f t="shared" si="32"/>
        <v>18152.985547686378</v>
      </c>
      <c r="M96">
        <f t="shared" si="33"/>
        <v>3</v>
      </c>
      <c r="N96" t="str">
        <f t="shared" si="20"/>
        <v>RECOVERY 2</v>
      </c>
      <c r="O96" s="4">
        <f t="shared" si="34"/>
        <v>0.65</v>
      </c>
      <c r="P96" s="4">
        <f t="shared" si="35"/>
        <v>0.51568058038441122</v>
      </c>
      <c r="Q96" s="4">
        <f t="shared" si="21"/>
        <v>0.1343194196155888</v>
      </c>
      <c r="R96" s="6">
        <f t="shared" si="36"/>
        <v>2653.4671460311652</v>
      </c>
      <c r="S96" s="7">
        <f t="shared" si="22"/>
        <v>49</v>
      </c>
      <c r="T96" s="8">
        <f t="shared" si="37"/>
        <v>235</v>
      </c>
      <c r="U96" s="5">
        <f t="shared" si="23"/>
        <v>12791.05</v>
      </c>
      <c r="V96" s="5">
        <f t="shared" si="24"/>
        <v>6900.613301586407</v>
      </c>
      <c r="W96" s="16">
        <f t="shared" si="25"/>
        <v>0.98774516507932042</v>
      </c>
    </row>
    <row r="97" spans="1:23" x14ac:dyDescent="0.3">
      <c r="A97">
        <v>96</v>
      </c>
      <c r="B97" s="2">
        <v>39419</v>
      </c>
      <c r="C97" s="3">
        <v>51.07</v>
      </c>
      <c r="D97" s="3">
        <v>50.85</v>
      </c>
      <c r="E97" s="3">
        <f t="shared" si="26"/>
        <v>108.99</v>
      </c>
      <c r="F97" s="4">
        <f t="shared" si="27"/>
        <v>0.53142490136709786</v>
      </c>
      <c r="G97" s="5">
        <f t="shared" si="28"/>
        <v>6912.010225487089</v>
      </c>
      <c r="H97" s="5">
        <f t="shared" si="29"/>
        <v>12001.45</v>
      </c>
      <c r="I97" s="14">
        <f t="shared" si="19"/>
        <v>18913.460225487092</v>
      </c>
      <c r="J97" s="5">
        <f t="shared" si="30"/>
        <v>22110.794499691121</v>
      </c>
      <c r="K97" s="12">
        <f t="shared" si="31"/>
        <v>0.14460512824397581</v>
      </c>
      <c r="L97" s="13">
        <f t="shared" si="32"/>
        <v>18152.985547686378</v>
      </c>
      <c r="M97">
        <f t="shared" si="33"/>
        <v>1</v>
      </c>
      <c r="N97" t="str">
        <f t="shared" si="20"/>
        <v>STOP-LOSS</v>
      </c>
      <c r="O97" s="4">
        <f t="shared" si="34"/>
        <v>7.0000000000000007E-2</v>
      </c>
      <c r="P97" s="4">
        <f t="shared" si="35"/>
        <v>0.63454544313511085</v>
      </c>
      <c r="Q97" s="4">
        <f t="shared" si="21"/>
        <v>-0.5645454431351109</v>
      </c>
      <c r="R97" s="6">
        <f t="shared" si="36"/>
        <v>-10677.507784215904</v>
      </c>
      <c r="S97" s="7">
        <f t="shared" si="22"/>
        <v>-210</v>
      </c>
      <c r="T97" s="8">
        <f t="shared" si="37"/>
        <v>25</v>
      </c>
      <c r="U97" s="5">
        <f t="shared" si="23"/>
        <v>1271.25</v>
      </c>
      <c r="V97" s="5">
        <f t="shared" si="24"/>
        <v>17590.510225487087</v>
      </c>
      <c r="W97" s="16">
        <f t="shared" si="25"/>
        <v>0.94567301127435455</v>
      </c>
    </row>
    <row r="98" spans="1:23" x14ac:dyDescent="0.3">
      <c r="A98">
        <v>97</v>
      </c>
      <c r="B98" s="2">
        <v>39449</v>
      </c>
      <c r="C98" s="3">
        <v>50.98</v>
      </c>
      <c r="D98" s="3">
        <v>51.03</v>
      </c>
      <c r="E98" s="3">
        <f t="shared" si="26"/>
        <v>108.99</v>
      </c>
      <c r="F98" s="4">
        <f t="shared" si="27"/>
        <v>0.53225066519864206</v>
      </c>
      <c r="G98" s="5">
        <f t="shared" si="28"/>
        <v>17619.562383266737</v>
      </c>
      <c r="H98" s="5">
        <f t="shared" si="29"/>
        <v>1274.5</v>
      </c>
      <c r="I98" s="14">
        <f t="shared" si="19"/>
        <v>18894.062383266737</v>
      </c>
      <c r="J98" s="5">
        <f t="shared" si="30"/>
        <v>22110.794499691121</v>
      </c>
      <c r="K98" s="12">
        <f t="shared" si="31"/>
        <v>0.14548243015280707</v>
      </c>
      <c r="L98" s="13">
        <f t="shared" si="32"/>
        <v>18152.985547686378</v>
      </c>
      <c r="M98">
        <f t="shared" si="33"/>
        <v>1</v>
      </c>
      <c r="N98" t="str">
        <f t="shared" si="20"/>
        <v>STOP-LOSS</v>
      </c>
      <c r="O98" s="4">
        <f t="shared" si="34"/>
        <v>7.0000000000000007E-2</v>
      </c>
      <c r="P98" s="4">
        <f t="shared" si="35"/>
        <v>6.7455054087719277E-2</v>
      </c>
      <c r="Q98" s="4">
        <f t="shared" si="21"/>
        <v>2.54494591228073E-3</v>
      </c>
      <c r="R98" s="6">
        <f t="shared" si="36"/>
        <v>0</v>
      </c>
      <c r="S98" s="7">
        <f t="shared" si="22"/>
        <v>0</v>
      </c>
      <c r="T98" s="8">
        <f t="shared" si="37"/>
        <v>25</v>
      </c>
      <c r="U98" s="5">
        <f t="shared" si="23"/>
        <v>1275.75</v>
      </c>
      <c r="V98" s="5">
        <f t="shared" si="24"/>
        <v>17619.562383266737</v>
      </c>
      <c r="W98" s="16">
        <f t="shared" si="25"/>
        <v>0.94470311916333682</v>
      </c>
    </row>
    <row r="99" spans="1:23" x14ac:dyDescent="0.3">
      <c r="A99">
        <v>98</v>
      </c>
      <c r="B99" s="2">
        <v>39479</v>
      </c>
      <c r="C99" s="3">
        <v>44.92</v>
      </c>
      <c r="D99" s="3">
        <v>45.29</v>
      </c>
      <c r="E99" s="3">
        <f t="shared" si="26"/>
        <v>108.99</v>
      </c>
      <c r="F99" s="4">
        <f t="shared" si="27"/>
        <v>0.58785209652261672</v>
      </c>
      <c r="G99" s="5">
        <f t="shared" si="28"/>
        <v>17648.662523046958</v>
      </c>
      <c r="H99" s="5">
        <f t="shared" si="29"/>
        <v>1123</v>
      </c>
      <c r="I99" s="14">
        <f t="shared" si="19"/>
        <v>18771.662523046958</v>
      </c>
      <c r="J99" s="5">
        <f t="shared" si="30"/>
        <v>22110.794499691121</v>
      </c>
      <c r="K99" s="12">
        <f t="shared" si="31"/>
        <v>0.15101818149007759</v>
      </c>
      <c r="L99" s="13">
        <f t="shared" si="32"/>
        <v>18152.985547686378</v>
      </c>
      <c r="M99">
        <f t="shared" si="33"/>
        <v>1</v>
      </c>
      <c r="N99" t="str">
        <f t="shared" si="20"/>
        <v>STOP-LOSS</v>
      </c>
      <c r="O99" s="4">
        <f t="shared" si="34"/>
        <v>7.0000000000000007E-2</v>
      </c>
      <c r="P99" s="4">
        <f t="shared" si="35"/>
        <v>5.9824216348511157E-2</v>
      </c>
      <c r="Q99" s="4">
        <f t="shared" si="21"/>
        <v>1.017578365148885E-2</v>
      </c>
      <c r="R99" s="6">
        <f t="shared" si="36"/>
        <v>0</v>
      </c>
      <c r="S99" s="7">
        <f t="shared" si="22"/>
        <v>0</v>
      </c>
      <c r="T99" s="8">
        <f t="shared" si="37"/>
        <v>25</v>
      </c>
      <c r="U99" s="5">
        <f t="shared" si="23"/>
        <v>1132.25</v>
      </c>
      <c r="V99" s="5">
        <f t="shared" si="24"/>
        <v>17648.662523046958</v>
      </c>
      <c r="W99" s="16">
        <f t="shared" si="25"/>
        <v>0.93858312615234796</v>
      </c>
    </row>
    <row r="100" spans="1:23" x14ac:dyDescent="0.3">
      <c r="A100">
        <v>99</v>
      </c>
      <c r="B100" s="2">
        <v>39510</v>
      </c>
      <c r="C100" s="3">
        <v>42.75</v>
      </c>
      <c r="D100" s="3">
        <v>42.73</v>
      </c>
      <c r="E100" s="3">
        <f t="shared" si="26"/>
        <v>108.99</v>
      </c>
      <c r="F100" s="4">
        <f t="shared" si="27"/>
        <v>0.60776218001651527</v>
      </c>
      <c r="G100" s="5">
        <f t="shared" si="28"/>
        <v>17677.810724073923</v>
      </c>
      <c r="H100" s="5">
        <f t="shared" si="29"/>
        <v>1068.75</v>
      </c>
      <c r="I100" s="14">
        <f t="shared" si="19"/>
        <v>18746.560724073923</v>
      </c>
      <c r="J100" s="5">
        <f t="shared" si="30"/>
        <v>22110.794499691121</v>
      </c>
      <c r="K100" s="12">
        <f t="shared" si="31"/>
        <v>0.15215345498616956</v>
      </c>
      <c r="L100" s="13">
        <f t="shared" si="32"/>
        <v>18152.985547686378</v>
      </c>
      <c r="M100">
        <f t="shared" si="33"/>
        <v>1</v>
      </c>
      <c r="N100" t="str">
        <f t="shared" si="20"/>
        <v>STOP-LOSS</v>
      </c>
      <c r="O100" s="4">
        <f t="shared" si="34"/>
        <v>7.0000000000000007E-2</v>
      </c>
      <c r="P100" s="4">
        <f t="shared" si="35"/>
        <v>5.7010457316980533E-2</v>
      </c>
      <c r="Q100" s="4">
        <f t="shared" si="21"/>
        <v>1.2989542683019474E-2</v>
      </c>
      <c r="R100" s="6">
        <f t="shared" si="36"/>
        <v>0</v>
      </c>
      <c r="S100" s="7">
        <f t="shared" si="22"/>
        <v>0</v>
      </c>
      <c r="T100" s="8">
        <f t="shared" si="37"/>
        <v>25</v>
      </c>
      <c r="U100" s="5">
        <f t="shared" si="23"/>
        <v>1068.25</v>
      </c>
      <c r="V100" s="5">
        <f t="shared" si="24"/>
        <v>17677.810724073923</v>
      </c>
      <c r="W100" s="16">
        <f t="shared" si="25"/>
        <v>0.93732803620369609</v>
      </c>
    </row>
    <row r="101" spans="1:23" x14ac:dyDescent="0.3">
      <c r="A101">
        <v>100</v>
      </c>
      <c r="B101" s="2">
        <v>39539</v>
      </c>
      <c r="C101" s="3">
        <v>43.52</v>
      </c>
      <c r="D101" s="3">
        <v>44.21</v>
      </c>
      <c r="E101" s="3">
        <f t="shared" si="26"/>
        <v>108.99</v>
      </c>
      <c r="F101" s="4">
        <f t="shared" si="27"/>
        <v>0.60069731167997065</v>
      </c>
      <c r="G101" s="5">
        <f t="shared" si="28"/>
        <v>17707.007065724687</v>
      </c>
      <c r="H101" s="5">
        <f t="shared" si="29"/>
        <v>1088</v>
      </c>
      <c r="I101" s="14">
        <f t="shared" si="19"/>
        <v>18795.007065724687</v>
      </c>
      <c r="J101" s="5">
        <f t="shared" si="30"/>
        <v>22110.794499691121</v>
      </c>
      <c r="K101" s="12">
        <f t="shared" si="31"/>
        <v>0.14996238303480022</v>
      </c>
      <c r="L101" s="13">
        <f t="shared" si="32"/>
        <v>18152.985547686378</v>
      </c>
      <c r="M101">
        <f t="shared" si="33"/>
        <v>1</v>
      </c>
      <c r="N101" t="str">
        <f t="shared" si="20"/>
        <v>STOP-LOSS</v>
      </c>
      <c r="O101" s="4">
        <f t="shared" si="34"/>
        <v>7.0000000000000007E-2</v>
      </c>
      <c r="P101" s="4">
        <f t="shared" si="35"/>
        <v>5.7887714337927519E-2</v>
      </c>
      <c r="Q101" s="4">
        <f t="shared" si="21"/>
        <v>1.2112285662072488E-2</v>
      </c>
      <c r="R101" s="6">
        <f t="shared" si="36"/>
        <v>0</v>
      </c>
      <c r="S101" s="7">
        <f t="shared" si="22"/>
        <v>0</v>
      </c>
      <c r="T101" s="8">
        <f t="shared" si="37"/>
        <v>25</v>
      </c>
      <c r="U101" s="5">
        <f t="shared" si="23"/>
        <v>1105.25</v>
      </c>
      <c r="V101" s="5">
        <f t="shared" si="24"/>
        <v>17707.007065724687</v>
      </c>
      <c r="W101" s="16">
        <f t="shared" si="25"/>
        <v>0.93975035328623435</v>
      </c>
    </row>
    <row r="102" spans="1:23" x14ac:dyDescent="0.3">
      <c r="A102">
        <v>101</v>
      </c>
      <c r="B102" s="2">
        <v>39569</v>
      </c>
      <c r="C102" s="3">
        <v>46.99</v>
      </c>
      <c r="D102" s="3">
        <v>47.01</v>
      </c>
      <c r="E102" s="3">
        <f t="shared" si="26"/>
        <v>108.99</v>
      </c>
      <c r="F102" s="4">
        <f t="shared" si="27"/>
        <v>0.56885952839710063</v>
      </c>
      <c r="G102" s="5">
        <f t="shared" si="28"/>
        <v>17736.251627507409</v>
      </c>
      <c r="H102" s="5">
        <f t="shared" si="29"/>
        <v>1174.75</v>
      </c>
      <c r="I102" s="14">
        <f t="shared" si="19"/>
        <v>18911.001627507409</v>
      </c>
      <c r="J102" s="5">
        <f t="shared" si="30"/>
        <v>22110.794499691121</v>
      </c>
      <c r="K102" s="12">
        <f t="shared" si="31"/>
        <v>0.14471632270963453</v>
      </c>
      <c r="L102" s="13">
        <f t="shared" si="32"/>
        <v>18152.985547686378</v>
      </c>
      <c r="M102">
        <f t="shared" si="33"/>
        <v>1</v>
      </c>
      <c r="N102" t="str">
        <f t="shared" si="20"/>
        <v>STOP-LOSS</v>
      </c>
      <c r="O102" s="4">
        <f t="shared" si="34"/>
        <v>7.0000000000000007E-2</v>
      </c>
      <c r="P102" s="4">
        <f t="shared" si="35"/>
        <v>6.2119924853226274E-2</v>
      </c>
      <c r="Q102" s="4">
        <f t="shared" si="21"/>
        <v>7.8800751467737323E-3</v>
      </c>
      <c r="R102" s="6">
        <f t="shared" si="36"/>
        <v>0</v>
      </c>
      <c r="S102" s="7">
        <f t="shared" si="22"/>
        <v>0</v>
      </c>
      <c r="T102" s="8">
        <f t="shared" si="37"/>
        <v>25</v>
      </c>
      <c r="U102" s="5">
        <f t="shared" si="23"/>
        <v>1175.25</v>
      </c>
      <c r="V102" s="5">
        <f t="shared" si="24"/>
        <v>17736.251627507409</v>
      </c>
      <c r="W102" s="16">
        <f t="shared" si="25"/>
        <v>0.94555008137537044</v>
      </c>
    </row>
    <row r="103" spans="1:23" x14ac:dyDescent="0.3">
      <c r="A103">
        <v>102</v>
      </c>
      <c r="B103" s="2">
        <v>39601</v>
      </c>
      <c r="C103" s="3">
        <v>49.78</v>
      </c>
      <c r="D103" s="3">
        <v>49.69</v>
      </c>
      <c r="E103" s="3">
        <f t="shared" si="26"/>
        <v>108.99</v>
      </c>
      <c r="F103" s="4">
        <f t="shared" si="27"/>
        <v>0.54326084961923105</v>
      </c>
      <c r="G103" s="5">
        <f t="shared" si="28"/>
        <v>17765.544489061551</v>
      </c>
      <c r="H103" s="5">
        <f t="shared" si="29"/>
        <v>1244.5</v>
      </c>
      <c r="I103" s="14">
        <f t="shared" si="19"/>
        <v>19010.044489061551</v>
      </c>
      <c r="J103" s="5">
        <f t="shared" si="30"/>
        <v>22110.794499691121</v>
      </c>
      <c r="K103" s="12">
        <f t="shared" si="31"/>
        <v>0.14023693317184446</v>
      </c>
      <c r="L103" s="13">
        <f t="shared" si="32"/>
        <v>18152.985547686378</v>
      </c>
      <c r="M103">
        <f t="shared" si="33"/>
        <v>1</v>
      </c>
      <c r="N103" t="str">
        <f t="shared" si="20"/>
        <v>STOP-LOSS</v>
      </c>
      <c r="O103" s="4">
        <f t="shared" si="34"/>
        <v>7.0000000000000007E-2</v>
      </c>
      <c r="P103" s="4">
        <f t="shared" si="35"/>
        <v>6.5465391241776943E-2</v>
      </c>
      <c r="Q103" s="4">
        <f t="shared" si="21"/>
        <v>4.5346087582230632E-3</v>
      </c>
      <c r="R103" s="6">
        <f t="shared" si="36"/>
        <v>0</v>
      </c>
      <c r="S103" s="7">
        <f t="shared" si="22"/>
        <v>0</v>
      </c>
      <c r="T103" s="8">
        <f t="shared" si="37"/>
        <v>25</v>
      </c>
      <c r="U103" s="5">
        <f t="shared" si="23"/>
        <v>1242.25</v>
      </c>
      <c r="V103" s="5">
        <f t="shared" si="24"/>
        <v>17765.544489061551</v>
      </c>
      <c r="W103" s="16">
        <f t="shared" si="25"/>
        <v>0.95050222445307753</v>
      </c>
    </row>
    <row r="104" spans="1:23" x14ac:dyDescent="0.3">
      <c r="A104">
        <v>103</v>
      </c>
      <c r="B104" s="2">
        <v>39630</v>
      </c>
      <c r="C104" s="3">
        <v>44.96</v>
      </c>
      <c r="D104" s="3">
        <v>44.6</v>
      </c>
      <c r="E104" s="3">
        <f t="shared" si="26"/>
        <v>108.99</v>
      </c>
      <c r="F104" s="4">
        <f t="shared" si="27"/>
        <v>0.58748509037526386</v>
      </c>
      <c r="G104" s="5">
        <f t="shared" si="28"/>
        <v>17794.885730158116</v>
      </c>
      <c r="H104" s="5">
        <f t="shared" si="29"/>
        <v>1124</v>
      </c>
      <c r="I104" s="14">
        <f t="shared" si="19"/>
        <v>18918.885730158116</v>
      </c>
      <c r="J104" s="5">
        <f t="shared" si="30"/>
        <v>22110.794499691121</v>
      </c>
      <c r="K104" s="12">
        <f t="shared" si="31"/>
        <v>0.14435975014726835</v>
      </c>
      <c r="L104" s="13">
        <f t="shared" si="32"/>
        <v>18152.985547686378</v>
      </c>
      <c r="M104">
        <f t="shared" si="33"/>
        <v>1</v>
      </c>
      <c r="N104" t="str">
        <f t="shared" si="20"/>
        <v>STOP-LOSS</v>
      </c>
      <c r="O104" s="4">
        <f t="shared" si="34"/>
        <v>7.0000000000000007E-2</v>
      </c>
      <c r="P104" s="4">
        <f t="shared" si="35"/>
        <v>5.9411532794886548E-2</v>
      </c>
      <c r="Q104" s="4">
        <f t="shared" si="21"/>
        <v>1.0588467205113458E-2</v>
      </c>
      <c r="R104" s="6">
        <f t="shared" si="36"/>
        <v>0</v>
      </c>
      <c r="S104" s="7">
        <f t="shared" si="22"/>
        <v>0</v>
      </c>
      <c r="T104" s="8">
        <f t="shared" si="37"/>
        <v>25</v>
      </c>
      <c r="U104" s="5">
        <f t="shared" si="23"/>
        <v>1115</v>
      </c>
      <c r="V104" s="5">
        <f t="shared" si="24"/>
        <v>17794.885730158116</v>
      </c>
      <c r="W104" s="16">
        <f t="shared" si="25"/>
        <v>0.94594428650790574</v>
      </c>
    </row>
    <row r="105" spans="1:23" x14ac:dyDescent="0.3">
      <c r="A105">
        <v>104</v>
      </c>
      <c r="B105" s="2">
        <v>39661</v>
      </c>
      <c r="C105" s="3">
        <v>45.25</v>
      </c>
      <c r="D105" s="3">
        <v>45.31</v>
      </c>
      <c r="E105" s="3">
        <f t="shared" si="26"/>
        <v>108.99</v>
      </c>
      <c r="F105" s="4">
        <f t="shared" si="27"/>
        <v>0.58482429580695472</v>
      </c>
      <c r="G105" s="5">
        <f t="shared" si="28"/>
        <v>17824.27543069985</v>
      </c>
      <c r="H105" s="5">
        <f t="shared" si="29"/>
        <v>1131.25</v>
      </c>
      <c r="I105" s="14">
        <f t="shared" si="19"/>
        <v>18955.52543069985</v>
      </c>
      <c r="J105" s="5">
        <f t="shared" si="30"/>
        <v>22110.794499691121</v>
      </c>
      <c r="K105" s="12">
        <f t="shared" si="31"/>
        <v>0.14270265453533787</v>
      </c>
      <c r="L105" s="13">
        <f t="shared" si="32"/>
        <v>18152.985547686378</v>
      </c>
      <c r="M105">
        <f t="shared" si="33"/>
        <v>1</v>
      </c>
      <c r="N105" t="str">
        <f t="shared" si="20"/>
        <v>STOP-LOSS</v>
      </c>
      <c r="O105" s="4">
        <f t="shared" si="34"/>
        <v>7.0000000000000007E-2</v>
      </c>
      <c r="P105" s="4">
        <f t="shared" si="35"/>
        <v>5.9679168701272635E-2</v>
      </c>
      <c r="Q105" s="4">
        <f t="shared" si="21"/>
        <v>1.0320831298727372E-2</v>
      </c>
      <c r="R105" s="6">
        <f t="shared" si="36"/>
        <v>0</v>
      </c>
      <c r="S105" s="7">
        <f t="shared" si="22"/>
        <v>0</v>
      </c>
      <c r="T105" s="8">
        <f t="shared" si="37"/>
        <v>25</v>
      </c>
      <c r="U105" s="5">
        <f t="shared" si="23"/>
        <v>1132.75</v>
      </c>
      <c r="V105" s="5">
        <f t="shared" si="24"/>
        <v>17824.27543069985</v>
      </c>
      <c r="W105" s="16">
        <f t="shared" si="25"/>
        <v>0.94777627153499255</v>
      </c>
    </row>
    <row r="106" spans="1:23" x14ac:dyDescent="0.3">
      <c r="A106">
        <v>105</v>
      </c>
      <c r="B106" s="2">
        <v>39693</v>
      </c>
      <c r="C106" s="3">
        <v>45.91</v>
      </c>
      <c r="D106" s="3">
        <v>46.64</v>
      </c>
      <c r="E106" s="3">
        <f t="shared" si="26"/>
        <v>108.99</v>
      </c>
      <c r="F106" s="4">
        <f t="shared" si="27"/>
        <v>0.57876869437563083</v>
      </c>
      <c r="G106" s="5">
        <f t="shared" si="28"/>
        <v>17853.71367072147</v>
      </c>
      <c r="H106" s="5">
        <f t="shared" si="29"/>
        <v>1147.75</v>
      </c>
      <c r="I106" s="14">
        <f t="shared" si="19"/>
        <v>19001.46367072147</v>
      </c>
      <c r="J106" s="5">
        <f t="shared" si="30"/>
        <v>22110.794499691121</v>
      </c>
      <c r="K106" s="12">
        <f t="shared" si="31"/>
        <v>0.14062501594020455</v>
      </c>
      <c r="L106" s="13">
        <f t="shared" si="32"/>
        <v>18152.985547686378</v>
      </c>
      <c r="M106">
        <f t="shared" si="33"/>
        <v>1</v>
      </c>
      <c r="N106" t="str">
        <f t="shared" si="20"/>
        <v>STOP-LOSS</v>
      </c>
      <c r="O106" s="4">
        <f t="shared" si="34"/>
        <v>7.0000000000000007E-2</v>
      </c>
      <c r="P106" s="4">
        <f t="shared" si="35"/>
        <v>6.0403241554939688E-2</v>
      </c>
      <c r="Q106" s="4">
        <f t="shared" si="21"/>
        <v>9.5967584450603188E-3</v>
      </c>
      <c r="R106" s="6">
        <f t="shared" si="36"/>
        <v>0</v>
      </c>
      <c r="S106" s="7">
        <f t="shared" si="22"/>
        <v>0</v>
      </c>
      <c r="T106" s="8">
        <f t="shared" si="37"/>
        <v>25</v>
      </c>
      <c r="U106" s="5">
        <f t="shared" si="23"/>
        <v>1166</v>
      </c>
      <c r="V106" s="5">
        <f t="shared" si="24"/>
        <v>17853.71367072147</v>
      </c>
      <c r="W106" s="16">
        <f t="shared" si="25"/>
        <v>0.95007318353607351</v>
      </c>
    </row>
    <row r="107" spans="1:23" x14ac:dyDescent="0.3">
      <c r="A107">
        <v>106</v>
      </c>
      <c r="B107" s="2">
        <v>39722</v>
      </c>
      <c r="C107" s="3">
        <v>38.729999999999997</v>
      </c>
      <c r="D107" s="3">
        <v>38.65</v>
      </c>
      <c r="E107" s="3">
        <f t="shared" si="26"/>
        <v>108.99</v>
      </c>
      <c r="F107" s="4">
        <f t="shared" si="27"/>
        <v>0.64464629782548855</v>
      </c>
      <c r="G107" s="5">
        <f t="shared" si="28"/>
        <v>17883.200530389873</v>
      </c>
      <c r="H107" s="5">
        <f t="shared" si="29"/>
        <v>968.24999999999989</v>
      </c>
      <c r="I107" s="14">
        <f t="shared" si="19"/>
        <v>18851.450530389873</v>
      </c>
      <c r="J107" s="5">
        <f t="shared" si="30"/>
        <v>22110.794499691121</v>
      </c>
      <c r="K107" s="12">
        <f t="shared" si="31"/>
        <v>0.14740962697413607</v>
      </c>
      <c r="L107" s="13">
        <f t="shared" si="32"/>
        <v>18152.985547686378</v>
      </c>
      <c r="M107">
        <f t="shared" si="33"/>
        <v>1</v>
      </c>
      <c r="N107" t="str">
        <f t="shared" si="20"/>
        <v>STOP-LOSS</v>
      </c>
      <c r="O107" s="4">
        <f t="shared" si="34"/>
        <v>7.0000000000000007E-2</v>
      </c>
      <c r="P107" s="4">
        <f t="shared" si="35"/>
        <v>5.1362095369749519E-2</v>
      </c>
      <c r="Q107" s="4">
        <f t="shared" si="21"/>
        <v>1.8637904630250487E-2</v>
      </c>
      <c r="R107" s="6">
        <f t="shared" si="36"/>
        <v>0</v>
      </c>
      <c r="S107" s="7">
        <f t="shared" si="22"/>
        <v>0</v>
      </c>
      <c r="T107" s="8">
        <f t="shared" si="37"/>
        <v>25</v>
      </c>
      <c r="U107" s="5">
        <f t="shared" si="23"/>
        <v>966.25</v>
      </c>
      <c r="V107" s="5">
        <f t="shared" si="24"/>
        <v>17883.200530389873</v>
      </c>
      <c r="W107" s="16">
        <f t="shared" si="25"/>
        <v>0.94257252651949364</v>
      </c>
    </row>
    <row r="108" spans="1:23" x14ac:dyDescent="0.3">
      <c r="A108">
        <v>107</v>
      </c>
      <c r="B108" s="2">
        <v>39755</v>
      </c>
      <c r="C108" s="3">
        <v>32.74</v>
      </c>
      <c r="D108" s="3">
        <v>32.659999999999997</v>
      </c>
      <c r="E108" s="3">
        <f t="shared" si="26"/>
        <v>108.99</v>
      </c>
      <c r="F108" s="4">
        <f t="shared" si="27"/>
        <v>0.69960546839159554</v>
      </c>
      <c r="G108" s="5">
        <f t="shared" si="28"/>
        <v>17912.736090004353</v>
      </c>
      <c r="H108" s="5">
        <f t="shared" si="29"/>
        <v>818.5</v>
      </c>
      <c r="I108" s="14">
        <f t="shared" si="19"/>
        <v>18731.236090004353</v>
      </c>
      <c r="J108" s="5">
        <f t="shared" si="30"/>
        <v>22110.794499691121</v>
      </c>
      <c r="K108" s="12">
        <f t="shared" si="31"/>
        <v>0.15284653881315657</v>
      </c>
      <c r="L108" s="13">
        <f t="shared" si="32"/>
        <v>18152.985547686378</v>
      </c>
      <c r="M108">
        <f t="shared" si="33"/>
        <v>1</v>
      </c>
      <c r="N108" t="str">
        <f t="shared" si="20"/>
        <v>STOP-LOSS</v>
      </c>
      <c r="O108" s="4">
        <f t="shared" si="34"/>
        <v>7.0000000000000007E-2</v>
      </c>
      <c r="P108" s="4">
        <f t="shared" si="35"/>
        <v>4.369706281353105E-2</v>
      </c>
      <c r="Q108" s="4">
        <f t="shared" si="21"/>
        <v>2.6302937186468957E-2</v>
      </c>
      <c r="R108" s="6">
        <f t="shared" si="36"/>
        <v>0</v>
      </c>
      <c r="S108" s="7">
        <f t="shared" si="22"/>
        <v>0</v>
      </c>
      <c r="T108" s="8">
        <f t="shared" si="37"/>
        <v>25</v>
      </c>
      <c r="U108" s="5">
        <f t="shared" si="23"/>
        <v>816.49999999999989</v>
      </c>
      <c r="V108" s="5">
        <f t="shared" si="24"/>
        <v>17912.736090004353</v>
      </c>
      <c r="W108" s="16">
        <f t="shared" si="25"/>
        <v>0.93656180450021764</v>
      </c>
    </row>
    <row r="109" spans="1:23" x14ac:dyDescent="0.3">
      <c r="A109">
        <v>108</v>
      </c>
      <c r="B109" s="2">
        <v>39783</v>
      </c>
      <c r="C109" s="3">
        <v>28.98</v>
      </c>
      <c r="D109" s="3">
        <v>28.37</v>
      </c>
      <c r="E109" s="3">
        <f t="shared" si="26"/>
        <v>108.99</v>
      </c>
      <c r="F109" s="4">
        <f t="shared" si="27"/>
        <v>0.73410404624277448</v>
      </c>
      <c r="G109" s="5">
        <f t="shared" si="28"/>
        <v>17942.320429996835</v>
      </c>
      <c r="H109" s="5">
        <f t="shared" si="29"/>
        <v>724.5</v>
      </c>
      <c r="I109" s="14">
        <f t="shared" si="19"/>
        <v>18666.820429996835</v>
      </c>
      <c r="J109" s="5">
        <f t="shared" si="30"/>
        <v>22110.794499691121</v>
      </c>
      <c r="K109" s="12">
        <f t="shared" si="31"/>
        <v>0.15575985158481742</v>
      </c>
      <c r="L109" s="13">
        <f t="shared" si="32"/>
        <v>18152.985547686378</v>
      </c>
      <c r="M109">
        <f t="shared" si="33"/>
        <v>1</v>
      </c>
      <c r="N109" t="str">
        <f t="shared" si="20"/>
        <v>STOP-LOSS</v>
      </c>
      <c r="O109" s="4">
        <f t="shared" si="34"/>
        <v>7.0000000000000007E-2</v>
      </c>
      <c r="P109" s="4">
        <f t="shared" si="35"/>
        <v>3.8812180291602175E-2</v>
      </c>
      <c r="Q109" s="4">
        <f t="shared" si="21"/>
        <v>3.1187819708397832E-2</v>
      </c>
      <c r="R109" s="6">
        <f t="shared" si="36"/>
        <v>582.17743009977858</v>
      </c>
      <c r="S109" s="7">
        <f t="shared" si="22"/>
        <v>21</v>
      </c>
      <c r="T109" s="8">
        <f t="shared" si="37"/>
        <v>46</v>
      </c>
      <c r="U109" s="5">
        <f t="shared" si="23"/>
        <v>1305.02</v>
      </c>
      <c r="V109" s="5">
        <f t="shared" si="24"/>
        <v>17346.550429996834</v>
      </c>
      <c r="W109" s="16">
        <f t="shared" si="25"/>
        <v>0.93334102149984177</v>
      </c>
    </row>
    <row r="110" spans="1:23" x14ac:dyDescent="0.3">
      <c r="A110">
        <v>109</v>
      </c>
      <c r="B110" s="2">
        <v>39815</v>
      </c>
      <c r="C110" s="3">
        <v>29.6</v>
      </c>
      <c r="D110" s="3">
        <v>29.63</v>
      </c>
      <c r="E110" s="3">
        <f t="shared" si="26"/>
        <v>108.99</v>
      </c>
      <c r="F110" s="4">
        <f t="shared" si="27"/>
        <v>0.72841545095880345</v>
      </c>
      <c r="G110" s="5">
        <f t="shared" si="28"/>
        <v>17375.199668339832</v>
      </c>
      <c r="H110" s="5">
        <f t="shared" si="29"/>
        <v>1361.6000000000001</v>
      </c>
      <c r="I110" s="14">
        <f t="shared" si="19"/>
        <v>18736.799668339831</v>
      </c>
      <c r="J110" s="5">
        <f t="shared" si="30"/>
        <v>22110.794499691121</v>
      </c>
      <c r="K110" s="12">
        <f t="shared" si="31"/>
        <v>0.15259491608944328</v>
      </c>
      <c r="L110" s="13">
        <f t="shared" si="32"/>
        <v>18152.985547686378</v>
      </c>
      <c r="M110">
        <f t="shared" si="33"/>
        <v>1</v>
      </c>
      <c r="N110" t="str">
        <f t="shared" si="20"/>
        <v>STOP-LOSS</v>
      </c>
      <c r="O110" s="4">
        <f t="shared" si="34"/>
        <v>7.0000000000000007E-2</v>
      </c>
      <c r="P110" s="4">
        <f t="shared" si="35"/>
        <v>7.2669827510657495E-2</v>
      </c>
      <c r="Q110" s="4">
        <f t="shared" si="21"/>
        <v>-2.6698275106574881E-3</v>
      </c>
      <c r="R110" s="6">
        <f t="shared" si="36"/>
        <v>0</v>
      </c>
      <c r="S110" s="7">
        <f t="shared" si="22"/>
        <v>0</v>
      </c>
      <c r="T110" s="8">
        <f t="shared" si="37"/>
        <v>46</v>
      </c>
      <c r="U110" s="5">
        <f t="shared" si="23"/>
        <v>1362.98</v>
      </c>
      <c r="V110" s="5">
        <f t="shared" si="24"/>
        <v>17375.199668339832</v>
      </c>
      <c r="W110" s="16">
        <f t="shared" si="25"/>
        <v>0.93683998341699148</v>
      </c>
    </row>
    <row r="111" spans="1:23" x14ac:dyDescent="0.3">
      <c r="A111">
        <v>110</v>
      </c>
      <c r="B111" s="2">
        <v>39846</v>
      </c>
      <c r="C111" s="3">
        <v>28.92</v>
      </c>
      <c r="D111" s="3">
        <v>28.64</v>
      </c>
      <c r="E111" s="3">
        <f t="shared" si="26"/>
        <v>108.99</v>
      </c>
      <c r="F111" s="4">
        <f t="shared" si="27"/>
        <v>0.73465455546380398</v>
      </c>
      <c r="G111" s="5">
        <f t="shared" si="28"/>
        <v>17403.896223229192</v>
      </c>
      <c r="H111" s="5">
        <f t="shared" si="29"/>
        <v>1330.3200000000002</v>
      </c>
      <c r="I111" s="14">
        <f t="shared" si="19"/>
        <v>18734.216223229192</v>
      </c>
      <c r="J111" s="5">
        <f t="shared" si="30"/>
        <v>22110.794499691121</v>
      </c>
      <c r="K111" s="12">
        <f t="shared" si="31"/>
        <v>0.15271175698861017</v>
      </c>
      <c r="L111" s="13">
        <f t="shared" si="32"/>
        <v>18152.985547686378</v>
      </c>
      <c r="M111">
        <f t="shared" si="33"/>
        <v>1</v>
      </c>
      <c r="N111" t="str">
        <f t="shared" si="20"/>
        <v>STOP-LOSS</v>
      </c>
      <c r="O111" s="4">
        <f t="shared" si="34"/>
        <v>7.0000000000000007E-2</v>
      </c>
      <c r="P111" s="4">
        <f t="shared" si="35"/>
        <v>7.1010176467937378E-2</v>
      </c>
      <c r="Q111" s="4">
        <f t="shared" si="21"/>
        <v>-1.0101764679373709E-3</v>
      </c>
      <c r="R111" s="6">
        <f t="shared" si="36"/>
        <v>0</v>
      </c>
      <c r="S111" s="7">
        <f t="shared" si="22"/>
        <v>0</v>
      </c>
      <c r="T111" s="8">
        <f t="shared" si="37"/>
        <v>46</v>
      </c>
      <c r="U111" s="5">
        <f t="shared" si="23"/>
        <v>1317.44</v>
      </c>
      <c r="V111" s="5">
        <f t="shared" si="24"/>
        <v>17403.896223229192</v>
      </c>
      <c r="W111" s="16">
        <f t="shared" si="25"/>
        <v>0.9367108111614596</v>
      </c>
    </row>
    <row r="112" spans="1:23" x14ac:dyDescent="0.3">
      <c r="A112">
        <v>111</v>
      </c>
      <c r="B112" s="2">
        <v>39874</v>
      </c>
      <c r="C112" s="3">
        <v>27.4</v>
      </c>
      <c r="D112" s="3">
        <v>26.99</v>
      </c>
      <c r="E112" s="3">
        <f t="shared" si="26"/>
        <v>108.99</v>
      </c>
      <c r="F112" s="4">
        <f t="shared" si="27"/>
        <v>0.74860078906321692</v>
      </c>
      <c r="G112" s="5">
        <f t="shared" si="28"/>
        <v>17432.640172812036</v>
      </c>
      <c r="H112" s="5">
        <f t="shared" si="29"/>
        <v>1260.3999999999999</v>
      </c>
      <c r="I112" s="14">
        <f t="shared" si="19"/>
        <v>18693.040172812038</v>
      </c>
      <c r="J112" s="5">
        <f t="shared" si="30"/>
        <v>22110.794499691121</v>
      </c>
      <c r="K112" s="12">
        <f t="shared" si="31"/>
        <v>0.15457401709046809</v>
      </c>
      <c r="L112" s="13">
        <f t="shared" si="32"/>
        <v>18152.985547686378</v>
      </c>
      <c r="M112">
        <f t="shared" si="33"/>
        <v>1</v>
      </c>
      <c r="N112" t="str">
        <f t="shared" si="20"/>
        <v>STOP-LOSS</v>
      </c>
      <c r="O112" s="4">
        <f t="shared" si="34"/>
        <v>7.0000000000000007E-2</v>
      </c>
      <c r="P112" s="4">
        <f t="shared" si="35"/>
        <v>6.7426164409210426E-2</v>
      </c>
      <c r="Q112" s="4">
        <f t="shared" si="21"/>
        <v>2.5738355907895805E-3</v>
      </c>
      <c r="R112" s="6">
        <f t="shared" si="36"/>
        <v>0</v>
      </c>
      <c r="S112" s="7">
        <f t="shared" si="22"/>
        <v>0</v>
      </c>
      <c r="T112" s="8">
        <f t="shared" si="37"/>
        <v>46</v>
      </c>
      <c r="U112" s="5">
        <f t="shared" si="23"/>
        <v>1241.54</v>
      </c>
      <c r="V112" s="5">
        <f t="shared" si="24"/>
        <v>17432.640172812036</v>
      </c>
      <c r="W112" s="16">
        <f t="shared" si="25"/>
        <v>0.93465200864060194</v>
      </c>
    </row>
    <row r="113" spans="1:23" x14ac:dyDescent="0.3">
      <c r="A113">
        <v>112</v>
      </c>
      <c r="B113" s="2">
        <v>39904</v>
      </c>
      <c r="C113" s="3">
        <v>30.18</v>
      </c>
      <c r="D113" s="3">
        <v>29.8</v>
      </c>
      <c r="E113" s="3">
        <f t="shared" si="26"/>
        <v>108.99</v>
      </c>
      <c r="F113" s="4">
        <f t="shared" si="27"/>
        <v>0.7230938618221856</v>
      </c>
      <c r="G113" s="5">
        <f t="shared" si="28"/>
        <v>17461.431595364556</v>
      </c>
      <c r="H113" s="5">
        <f t="shared" si="29"/>
        <v>1388.28</v>
      </c>
      <c r="I113" s="14">
        <f t="shared" si="19"/>
        <v>18849.711595364555</v>
      </c>
      <c r="J113" s="5">
        <f t="shared" si="30"/>
        <v>22110.794499691121</v>
      </c>
      <c r="K113" s="12">
        <f t="shared" si="31"/>
        <v>0.14748827340293547</v>
      </c>
      <c r="L113" s="13">
        <f t="shared" si="32"/>
        <v>18152.985547686378</v>
      </c>
      <c r="M113">
        <f t="shared" si="33"/>
        <v>1</v>
      </c>
      <c r="N113" t="str">
        <f t="shared" si="20"/>
        <v>STOP-LOSS</v>
      </c>
      <c r="O113" s="4">
        <f t="shared" si="34"/>
        <v>7.0000000000000007E-2</v>
      </c>
      <c r="P113" s="4">
        <f t="shared" si="35"/>
        <v>7.3649933208601456E-2</v>
      </c>
      <c r="Q113" s="4">
        <f t="shared" si="21"/>
        <v>-3.6499332086014497E-3</v>
      </c>
      <c r="R113" s="6">
        <f t="shared" si="36"/>
        <v>0</v>
      </c>
      <c r="S113" s="7">
        <f t="shared" si="22"/>
        <v>0</v>
      </c>
      <c r="T113" s="8">
        <f t="shared" si="37"/>
        <v>46</v>
      </c>
      <c r="U113" s="5">
        <f t="shared" si="23"/>
        <v>1370.8</v>
      </c>
      <c r="V113" s="5">
        <f t="shared" si="24"/>
        <v>17461.431595364556</v>
      </c>
      <c r="W113" s="16">
        <f t="shared" si="25"/>
        <v>0.94248557976822778</v>
      </c>
    </row>
    <row r="114" spans="1:23" x14ac:dyDescent="0.3">
      <c r="A114">
        <v>113</v>
      </c>
      <c r="B114" s="2">
        <v>39934</v>
      </c>
      <c r="C114" s="3">
        <v>34.119999999999997</v>
      </c>
      <c r="D114" s="3">
        <v>34.11</v>
      </c>
      <c r="E114" s="3">
        <f t="shared" si="26"/>
        <v>108.99</v>
      </c>
      <c r="F114" s="4">
        <f t="shared" si="27"/>
        <v>0.68694375630791826</v>
      </c>
      <c r="G114" s="5">
        <f t="shared" si="28"/>
        <v>17490.270569292221</v>
      </c>
      <c r="H114" s="5">
        <f t="shared" si="29"/>
        <v>1569.52</v>
      </c>
      <c r="I114" s="14">
        <f t="shared" si="19"/>
        <v>19059.790569292221</v>
      </c>
      <c r="J114" s="5">
        <f t="shared" si="30"/>
        <v>22110.794499691121</v>
      </c>
      <c r="K114" s="12">
        <f t="shared" si="31"/>
        <v>0.13798707823192519</v>
      </c>
      <c r="L114" s="13">
        <f t="shared" si="32"/>
        <v>18152.985547686378</v>
      </c>
      <c r="M114">
        <f t="shared" si="33"/>
        <v>1</v>
      </c>
      <c r="N114" t="str">
        <f t="shared" si="20"/>
        <v>STOP-LOSS</v>
      </c>
      <c r="O114" s="4">
        <f t="shared" si="34"/>
        <v>7.0000000000000007E-2</v>
      </c>
      <c r="P114" s="4">
        <f t="shared" si="35"/>
        <v>8.2347179749640009E-2</v>
      </c>
      <c r="Q114" s="4">
        <f t="shared" si="21"/>
        <v>-1.2347179749640003E-2</v>
      </c>
      <c r="R114" s="6">
        <f t="shared" si="36"/>
        <v>0</v>
      </c>
      <c r="S114" s="7">
        <f t="shared" si="22"/>
        <v>0</v>
      </c>
      <c r="T114" s="8">
        <f t="shared" si="37"/>
        <v>46</v>
      </c>
      <c r="U114" s="5">
        <f t="shared" si="23"/>
        <v>1569.06</v>
      </c>
      <c r="V114" s="5">
        <f t="shared" si="24"/>
        <v>17490.270569292221</v>
      </c>
      <c r="W114" s="16">
        <f t="shared" si="25"/>
        <v>0.95298952846461105</v>
      </c>
    </row>
    <row r="115" spans="1:23" x14ac:dyDescent="0.3">
      <c r="A115">
        <v>114</v>
      </c>
      <c r="B115" s="2">
        <v>39965</v>
      </c>
      <c r="C115" s="3">
        <v>35.22</v>
      </c>
      <c r="D115" s="3">
        <v>35.56</v>
      </c>
      <c r="E115" s="3">
        <f t="shared" si="26"/>
        <v>108.99</v>
      </c>
      <c r="F115" s="4">
        <f t="shared" si="27"/>
        <v>0.67685108725571153</v>
      </c>
      <c r="G115" s="5">
        <f t="shared" si="28"/>
        <v>17519.157173129988</v>
      </c>
      <c r="H115" s="5">
        <f t="shared" si="29"/>
        <v>1620.12</v>
      </c>
      <c r="I115" s="14">
        <f t="shared" si="19"/>
        <v>19139.277173129987</v>
      </c>
      <c r="J115" s="5">
        <f t="shared" si="30"/>
        <v>22110.794499691121</v>
      </c>
      <c r="K115" s="12">
        <f t="shared" si="31"/>
        <v>0.13439215522547798</v>
      </c>
      <c r="L115" s="13">
        <f t="shared" si="32"/>
        <v>18152.985547686378</v>
      </c>
      <c r="M115">
        <f t="shared" si="33"/>
        <v>2</v>
      </c>
      <c r="N115" t="str">
        <f t="shared" si="20"/>
        <v>RECOVERY 1</v>
      </c>
      <c r="O115" s="4">
        <f t="shared" si="34"/>
        <v>0.5</v>
      </c>
      <c r="P115" s="4">
        <f t="shared" si="35"/>
        <v>8.4648964814330541E-2</v>
      </c>
      <c r="Q115" s="4">
        <f t="shared" si="21"/>
        <v>0.41535103518566946</v>
      </c>
      <c r="R115" s="6">
        <f t="shared" si="36"/>
        <v>7949.5185865649937</v>
      </c>
      <c r="S115" s="7">
        <f t="shared" si="22"/>
        <v>224</v>
      </c>
      <c r="T115" s="8">
        <f t="shared" si="37"/>
        <v>270</v>
      </c>
      <c r="U115" s="5">
        <f t="shared" si="23"/>
        <v>9601.2000000000007</v>
      </c>
      <c r="V115" s="5">
        <f t="shared" si="24"/>
        <v>9553.7171731299877</v>
      </c>
      <c r="W115" s="16">
        <f t="shared" si="25"/>
        <v>0.95696385865649936</v>
      </c>
    </row>
    <row r="116" spans="1:23" x14ac:dyDescent="0.3">
      <c r="A116">
        <v>115</v>
      </c>
      <c r="B116" s="2">
        <v>39995</v>
      </c>
      <c r="C116" s="3">
        <v>36.21</v>
      </c>
      <c r="D116" s="3">
        <v>36.39</v>
      </c>
      <c r="E116" s="3">
        <f t="shared" si="26"/>
        <v>108.99</v>
      </c>
      <c r="F116" s="4">
        <f t="shared" si="27"/>
        <v>0.66776768510872564</v>
      </c>
      <c r="G116" s="5">
        <f t="shared" si="28"/>
        <v>9569.4959137769638</v>
      </c>
      <c r="H116" s="5">
        <f t="shared" si="29"/>
        <v>9776.7000000000007</v>
      </c>
      <c r="I116" s="14">
        <f t="shared" si="19"/>
        <v>19346.195913776966</v>
      </c>
      <c r="J116" s="5">
        <f t="shared" si="30"/>
        <v>22110.794499691121</v>
      </c>
      <c r="K116" s="12">
        <f t="shared" si="31"/>
        <v>0.12503388722430464</v>
      </c>
      <c r="L116" s="13">
        <f t="shared" si="32"/>
        <v>18152.985547686378</v>
      </c>
      <c r="M116">
        <f t="shared" si="33"/>
        <v>3</v>
      </c>
      <c r="N116" t="str">
        <f t="shared" si="20"/>
        <v>RECOVERY 2</v>
      </c>
      <c r="O116" s="4">
        <f t="shared" si="34"/>
        <v>0.65</v>
      </c>
      <c r="P116" s="4">
        <f t="shared" si="35"/>
        <v>0.50535516354601473</v>
      </c>
      <c r="Q116" s="4">
        <f t="shared" si="21"/>
        <v>0.14464483645398529</v>
      </c>
      <c r="R116" s="6">
        <f t="shared" si="36"/>
        <v>2798.327343955028</v>
      </c>
      <c r="S116" s="7">
        <f t="shared" si="22"/>
        <v>77</v>
      </c>
      <c r="T116" s="8">
        <f t="shared" si="37"/>
        <v>347</v>
      </c>
      <c r="U116" s="5">
        <f t="shared" si="23"/>
        <v>12627.33</v>
      </c>
      <c r="V116" s="5">
        <f t="shared" si="24"/>
        <v>6767.4659137769631</v>
      </c>
      <c r="W116" s="16">
        <f t="shared" si="25"/>
        <v>0.96730979568884834</v>
      </c>
    </row>
    <row r="117" spans="1:23" x14ac:dyDescent="0.3">
      <c r="A117">
        <v>116</v>
      </c>
      <c r="B117" s="2">
        <v>40028</v>
      </c>
      <c r="C117" s="3">
        <v>39.270000000000003</v>
      </c>
      <c r="D117" s="3">
        <v>39.68</v>
      </c>
      <c r="E117" s="3">
        <f t="shared" si="26"/>
        <v>108.99</v>
      </c>
      <c r="F117" s="4">
        <f t="shared" si="27"/>
        <v>0.63969171483622356</v>
      </c>
      <c r="G117" s="5">
        <f t="shared" si="28"/>
        <v>6778.6429339415399</v>
      </c>
      <c r="H117" s="5">
        <f t="shared" si="29"/>
        <v>13626.69</v>
      </c>
      <c r="I117" s="14">
        <f t="shared" si="19"/>
        <v>20405.33293394154</v>
      </c>
      <c r="J117" s="5">
        <f t="shared" si="30"/>
        <v>22110.794499691121</v>
      </c>
      <c r="K117" s="12">
        <f t="shared" si="31"/>
        <v>7.7132532065883302E-2</v>
      </c>
      <c r="L117" s="13">
        <f t="shared" si="32"/>
        <v>18152.985547686378</v>
      </c>
      <c r="M117">
        <f t="shared" si="33"/>
        <v>4</v>
      </c>
      <c r="N117" t="str">
        <f t="shared" si="20"/>
        <v>RECOVERY 3</v>
      </c>
      <c r="O117" s="4">
        <f t="shared" si="34"/>
        <v>0.75</v>
      </c>
      <c r="P117" s="4">
        <f t="shared" si="35"/>
        <v>0.66780042472788215</v>
      </c>
      <c r="Q117" s="4">
        <f t="shared" si="21"/>
        <v>8.2199575272117853E-2</v>
      </c>
      <c r="R117" s="6">
        <f t="shared" si="36"/>
        <v>1677.309700456153</v>
      </c>
      <c r="S117" s="7">
        <f t="shared" si="22"/>
        <v>42</v>
      </c>
      <c r="T117" s="8">
        <f t="shared" si="37"/>
        <v>389</v>
      </c>
      <c r="U117" s="5">
        <f t="shared" si="23"/>
        <v>15435.52</v>
      </c>
      <c r="V117" s="5">
        <f t="shared" si="24"/>
        <v>5112.0829339415395</v>
      </c>
      <c r="W117" s="16">
        <f t="shared" si="25"/>
        <v>1.0202666466970769</v>
      </c>
    </row>
    <row r="118" spans="1:23" x14ac:dyDescent="0.3">
      <c r="A118">
        <v>117</v>
      </c>
      <c r="B118" s="2">
        <v>40057</v>
      </c>
      <c r="C118" s="3">
        <v>39.840000000000003</v>
      </c>
      <c r="D118" s="3">
        <v>39.700000000000003</v>
      </c>
      <c r="E118" s="3">
        <f t="shared" si="26"/>
        <v>108.99</v>
      </c>
      <c r="F118" s="4">
        <f t="shared" si="27"/>
        <v>0.63446187723644365</v>
      </c>
      <c r="G118" s="5">
        <f t="shared" si="28"/>
        <v>5120.5259545291028</v>
      </c>
      <c r="H118" s="5">
        <f t="shared" si="29"/>
        <v>15497.760000000002</v>
      </c>
      <c r="I118" s="14">
        <f t="shared" si="19"/>
        <v>20618.285954529107</v>
      </c>
      <c r="J118" s="5">
        <f t="shared" si="30"/>
        <v>22110.794499691121</v>
      </c>
      <c r="K118" s="12">
        <f t="shared" si="31"/>
        <v>6.7501353023875471E-2</v>
      </c>
      <c r="L118" s="13">
        <f t="shared" si="32"/>
        <v>18152.985547686378</v>
      </c>
      <c r="M118">
        <f t="shared" si="33"/>
        <v>0</v>
      </c>
      <c r="N118" t="str">
        <f t="shared" si="20"/>
        <v>NORMAL</v>
      </c>
      <c r="O118" s="4">
        <f t="shared" si="34"/>
        <v>0.74643050431982205</v>
      </c>
      <c r="P118" s="4">
        <f t="shared" si="35"/>
        <v>0.75165123008664514</v>
      </c>
      <c r="Q118" s="4">
        <f t="shared" si="21"/>
        <v>-5.2207257668230866E-3</v>
      </c>
      <c r="R118" s="6">
        <f t="shared" si="36"/>
        <v>0</v>
      </c>
      <c r="S118" s="7">
        <f t="shared" si="22"/>
        <v>0</v>
      </c>
      <c r="T118" s="8">
        <f t="shared" si="37"/>
        <v>389</v>
      </c>
      <c r="U118" s="5">
        <f t="shared" si="23"/>
        <v>15443.300000000001</v>
      </c>
      <c r="V118" s="5">
        <f t="shared" si="24"/>
        <v>5120.5259545291028</v>
      </c>
      <c r="W118" s="16">
        <f t="shared" si="25"/>
        <v>1.0309142977264554</v>
      </c>
    </row>
    <row r="119" spans="1:23" x14ac:dyDescent="0.3">
      <c r="A119">
        <v>118</v>
      </c>
      <c r="B119" s="2">
        <v>40087</v>
      </c>
      <c r="C119" s="3">
        <v>42.05</v>
      </c>
      <c r="D119" s="3">
        <v>41.9</v>
      </c>
      <c r="E119" s="3">
        <f t="shared" si="26"/>
        <v>108.99</v>
      </c>
      <c r="F119" s="4">
        <f t="shared" si="27"/>
        <v>0.61418478759519224</v>
      </c>
      <c r="G119" s="5">
        <f t="shared" si="28"/>
        <v>5128.9829194516005</v>
      </c>
      <c r="H119" s="5">
        <f t="shared" si="29"/>
        <v>16357.449999999999</v>
      </c>
      <c r="I119" s="14">
        <f t="shared" si="19"/>
        <v>21486.432919451599</v>
      </c>
      <c r="J119" s="5">
        <f t="shared" si="30"/>
        <v>22110.794499691121</v>
      </c>
      <c r="K119" s="12">
        <f t="shared" si="31"/>
        <v>2.8237862743839607E-2</v>
      </c>
      <c r="L119" s="13">
        <f t="shared" si="32"/>
        <v>21486.432919451599</v>
      </c>
      <c r="M119">
        <f t="shared" si="33"/>
        <v>0</v>
      </c>
      <c r="N119" t="str">
        <f t="shared" si="20"/>
        <v>NORMAL</v>
      </c>
      <c r="O119" s="4">
        <f t="shared" si="34"/>
        <v>0.6903398039197709</v>
      </c>
      <c r="P119" s="4">
        <f t="shared" si="35"/>
        <v>0.76129202373054916</v>
      </c>
      <c r="Q119" s="4">
        <f t="shared" si="21"/>
        <v>-7.0952219810778261E-2</v>
      </c>
      <c r="R119" s="6">
        <f t="shared" si="36"/>
        <v>-1524.5101114504719</v>
      </c>
      <c r="S119" s="7">
        <f t="shared" si="22"/>
        <v>-36</v>
      </c>
      <c r="T119" s="8">
        <f t="shared" si="37"/>
        <v>353</v>
      </c>
      <c r="U119" s="5">
        <f t="shared" si="23"/>
        <v>14790.699999999999</v>
      </c>
      <c r="V119" s="5">
        <f t="shared" si="24"/>
        <v>6637.3829194516002</v>
      </c>
      <c r="W119" s="16">
        <f t="shared" si="25"/>
        <v>1.07432164597258</v>
      </c>
    </row>
    <row r="120" spans="1:23" x14ac:dyDescent="0.3">
      <c r="A120">
        <v>119</v>
      </c>
      <c r="B120" s="2">
        <v>40119</v>
      </c>
      <c r="C120" s="3">
        <v>40.770000000000003</v>
      </c>
      <c r="D120" s="3">
        <v>40.82</v>
      </c>
      <c r="E120" s="3">
        <f t="shared" si="26"/>
        <v>108.99</v>
      </c>
      <c r="F120" s="4">
        <f t="shared" si="27"/>
        <v>0.62592898431048727</v>
      </c>
      <c r="G120" s="5">
        <f t="shared" si="28"/>
        <v>6648.3450969750511</v>
      </c>
      <c r="H120" s="5">
        <f t="shared" si="29"/>
        <v>14391.810000000001</v>
      </c>
      <c r="I120" s="14">
        <f t="shared" si="19"/>
        <v>21040.155096975053</v>
      </c>
      <c r="J120" s="5">
        <f t="shared" si="30"/>
        <v>22110.794499691121</v>
      </c>
      <c r="K120" s="12">
        <f t="shared" si="31"/>
        <v>4.8421570863544684E-2</v>
      </c>
      <c r="L120" s="13">
        <f t="shared" si="32"/>
        <v>21040.155096975053</v>
      </c>
      <c r="M120">
        <f t="shared" si="33"/>
        <v>0</v>
      </c>
      <c r="N120" t="str">
        <f t="shared" si="20"/>
        <v>NORMAL</v>
      </c>
      <c r="O120" s="4">
        <f t="shared" si="34"/>
        <v>0.71917367266220666</v>
      </c>
      <c r="P120" s="4">
        <f t="shared" si="35"/>
        <v>0.6840163455862126</v>
      </c>
      <c r="Q120" s="4">
        <f t="shared" si="21"/>
        <v>3.515732707599406E-2</v>
      </c>
      <c r="R120" s="6">
        <f t="shared" si="36"/>
        <v>739.71561447399552</v>
      </c>
      <c r="S120" s="7">
        <f t="shared" si="22"/>
        <v>18</v>
      </c>
      <c r="T120" s="8">
        <f t="shared" si="37"/>
        <v>371</v>
      </c>
      <c r="U120" s="5">
        <f t="shared" si="23"/>
        <v>15144.22</v>
      </c>
      <c r="V120" s="5">
        <f t="shared" si="24"/>
        <v>5913.5850969750509</v>
      </c>
      <c r="W120" s="16">
        <f t="shared" si="25"/>
        <v>1.0520077548487528</v>
      </c>
    </row>
    <row r="121" spans="1:23" x14ac:dyDescent="0.3">
      <c r="A121">
        <v>120</v>
      </c>
      <c r="B121" s="2">
        <v>40148</v>
      </c>
      <c r="C121" s="3">
        <v>43.36</v>
      </c>
      <c r="D121" s="3">
        <v>43.69</v>
      </c>
      <c r="E121" s="3">
        <f t="shared" si="26"/>
        <v>108.99</v>
      </c>
      <c r="F121" s="4">
        <f t="shared" si="27"/>
        <v>0.60216533626938251</v>
      </c>
      <c r="G121" s="5">
        <f t="shared" si="28"/>
        <v>5923.3518635485289</v>
      </c>
      <c r="H121" s="5">
        <f t="shared" si="29"/>
        <v>16086.56</v>
      </c>
      <c r="I121" s="14">
        <f t="shared" si="19"/>
        <v>22009.911863548528</v>
      </c>
      <c r="J121" s="5">
        <f t="shared" si="30"/>
        <v>22110.794499691121</v>
      </c>
      <c r="K121" s="12">
        <f t="shared" si="31"/>
        <v>4.5625966151511179E-3</v>
      </c>
      <c r="L121" s="13">
        <f t="shared" si="32"/>
        <v>22009.911863548528</v>
      </c>
      <c r="M121">
        <f t="shared" si="33"/>
        <v>0</v>
      </c>
      <c r="N121" t="str">
        <f t="shared" si="20"/>
        <v>NORMAL</v>
      </c>
      <c r="O121" s="4">
        <f t="shared" si="34"/>
        <v>0.6565179951645016</v>
      </c>
      <c r="P121" s="4">
        <f t="shared" si="35"/>
        <v>0.73087798350712974</v>
      </c>
      <c r="Q121" s="4">
        <f t="shared" si="21"/>
        <v>-7.4359988342628136E-2</v>
      </c>
      <c r="R121" s="6">
        <f t="shared" si="36"/>
        <v>-1636.6567895957412</v>
      </c>
      <c r="S121" s="7">
        <f t="shared" si="22"/>
        <v>-37</v>
      </c>
      <c r="T121" s="8">
        <f t="shared" si="37"/>
        <v>334</v>
      </c>
      <c r="U121" s="5">
        <f t="shared" si="23"/>
        <v>14592.46</v>
      </c>
      <c r="V121" s="5">
        <f t="shared" si="24"/>
        <v>7539.8818635485286</v>
      </c>
      <c r="W121" s="16">
        <f t="shared" si="25"/>
        <v>1.1004955931774265</v>
      </c>
    </row>
    <row r="122" spans="1:23" x14ac:dyDescent="0.3">
      <c r="A122">
        <v>121</v>
      </c>
      <c r="B122" s="2">
        <v>40182</v>
      </c>
      <c r="C122" s="3">
        <v>45.54</v>
      </c>
      <c r="D122" s="3">
        <v>46.11</v>
      </c>
      <c r="E122" s="3">
        <f t="shared" si="26"/>
        <v>108.99</v>
      </c>
      <c r="F122" s="4">
        <f t="shared" si="27"/>
        <v>0.58216350123864569</v>
      </c>
      <c r="G122" s="5">
        <f t="shared" si="28"/>
        <v>7552.3345914530528</v>
      </c>
      <c r="H122" s="5">
        <f t="shared" si="29"/>
        <v>15210.36</v>
      </c>
      <c r="I122" s="14">
        <f t="shared" si="19"/>
        <v>22762.694591453052</v>
      </c>
      <c r="J122" s="5">
        <f t="shared" si="30"/>
        <v>22762.694591453052</v>
      </c>
      <c r="K122" s="12">
        <f t="shared" si="31"/>
        <v>0</v>
      </c>
      <c r="L122" s="13">
        <f t="shared" si="32"/>
        <v>22762.694591453052</v>
      </c>
      <c r="M122">
        <f t="shared" si="33"/>
        <v>0</v>
      </c>
      <c r="N122" t="str">
        <f t="shared" si="20"/>
        <v>NORMAL</v>
      </c>
      <c r="O122" s="4">
        <f t="shared" si="34"/>
        <v>0.65</v>
      </c>
      <c r="P122" s="4">
        <f t="shared" si="35"/>
        <v>0.66821438643345832</v>
      </c>
      <c r="Q122" s="4">
        <f t="shared" si="21"/>
        <v>-1.8214386433458296E-2</v>
      </c>
      <c r="R122" s="6">
        <f t="shared" si="36"/>
        <v>0</v>
      </c>
      <c r="S122" s="7">
        <f t="shared" si="22"/>
        <v>0</v>
      </c>
      <c r="T122" s="8">
        <f t="shared" si="37"/>
        <v>334</v>
      </c>
      <c r="U122" s="5">
        <f t="shared" si="23"/>
        <v>15400.74</v>
      </c>
      <c r="V122" s="5">
        <f t="shared" si="24"/>
        <v>7552.3345914530528</v>
      </c>
      <c r="W122" s="16">
        <f t="shared" si="25"/>
        <v>1.1381347295726525</v>
      </c>
    </row>
    <row r="123" spans="1:23" x14ac:dyDescent="0.3">
      <c r="A123">
        <v>122</v>
      </c>
      <c r="B123" s="2">
        <v>40210</v>
      </c>
      <c r="C123" s="3">
        <v>42.59</v>
      </c>
      <c r="D123" s="3">
        <v>42.7</v>
      </c>
      <c r="E123" s="3">
        <f t="shared" si="26"/>
        <v>108.99</v>
      </c>
      <c r="F123" s="4">
        <f t="shared" si="27"/>
        <v>0.60923020460592714</v>
      </c>
      <c r="G123" s="5">
        <f t="shared" si="28"/>
        <v>7564.8078860501419</v>
      </c>
      <c r="H123" s="5">
        <f t="shared" si="29"/>
        <v>14225.060000000001</v>
      </c>
      <c r="I123" s="14">
        <f t="shared" si="19"/>
        <v>21789.867886050142</v>
      </c>
      <c r="J123" s="5">
        <f t="shared" si="30"/>
        <v>22762.694591453052</v>
      </c>
      <c r="K123" s="12">
        <f t="shared" si="31"/>
        <v>4.2737765579308293E-2</v>
      </c>
      <c r="L123" s="13">
        <f t="shared" si="32"/>
        <v>21789.867886050142</v>
      </c>
      <c r="M123">
        <f t="shared" si="33"/>
        <v>0</v>
      </c>
      <c r="N123" t="str">
        <f t="shared" si="20"/>
        <v>NORMAL</v>
      </c>
      <c r="O123" s="4">
        <f t="shared" si="34"/>
        <v>0.71105395082758327</v>
      </c>
      <c r="P123" s="4">
        <f t="shared" si="35"/>
        <v>0.65282910728921284</v>
      </c>
      <c r="Q123" s="4">
        <f t="shared" si="21"/>
        <v>5.822484353837043E-2</v>
      </c>
      <c r="R123" s="6">
        <f t="shared" si="36"/>
        <v>1268.711648387032</v>
      </c>
      <c r="S123" s="7">
        <f t="shared" si="22"/>
        <v>30</v>
      </c>
      <c r="T123" s="8">
        <f t="shared" si="37"/>
        <v>364</v>
      </c>
      <c r="U123" s="5">
        <f t="shared" si="23"/>
        <v>15542.800000000001</v>
      </c>
      <c r="V123" s="5">
        <f t="shared" si="24"/>
        <v>6283.8078860501419</v>
      </c>
      <c r="W123" s="16">
        <f t="shared" si="25"/>
        <v>1.0894933943025071</v>
      </c>
    </row>
    <row r="124" spans="1:23" x14ac:dyDescent="0.3">
      <c r="A124">
        <v>123</v>
      </c>
      <c r="B124" s="2">
        <v>40238</v>
      </c>
      <c r="C124" s="3">
        <v>44.55</v>
      </c>
      <c r="D124" s="3">
        <v>44.75</v>
      </c>
      <c r="E124" s="3">
        <f t="shared" si="26"/>
        <v>108.99</v>
      </c>
      <c r="F124" s="4">
        <f t="shared" si="27"/>
        <v>0.59124690338563168</v>
      </c>
      <c r="G124" s="5">
        <f t="shared" si="28"/>
        <v>6294.1861056596008</v>
      </c>
      <c r="H124" s="5">
        <f t="shared" si="29"/>
        <v>16216.199999999999</v>
      </c>
      <c r="I124" s="14">
        <f t="shared" si="19"/>
        <v>22510.3861056596</v>
      </c>
      <c r="J124" s="5">
        <f t="shared" si="30"/>
        <v>22762.694591453052</v>
      </c>
      <c r="K124" s="12">
        <f t="shared" si="31"/>
        <v>1.1084297809284353E-2</v>
      </c>
      <c r="L124" s="13">
        <f t="shared" si="32"/>
        <v>22510.3861056596</v>
      </c>
      <c r="M124">
        <f t="shared" si="33"/>
        <v>0</v>
      </c>
      <c r="N124" t="str">
        <f t="shared" si="20"/>
        <v>NORMAL</v>
      </c>
      <c r="O124" s="4">
        <f t="shared" si="34"/>
        <v>0.66583471115612047</v>
      </c>
      <c r="P124" s="4">
        <f t="shared" si="35"/>
        <v>0.72038746576287704</v>
      </c>
      <c r="Q124" s="4">
        <f t="shared" si="21"/>
        <v>-5.4552754606756571E-2</v>
      </c>
      <c r="R124" s="6">
        <f t="shared" si="36"/>
        <v>-1228.0035693253908</v>
      </c>
      <c r="S124" s="7">
        <f t="shared" si="22"/>
        <v>-27</v>
      </c>
      <c r="T124" s="8">
        <f t="shared" si="37"/>
        <v>337</v>
      </c>
      <c r="U124" s="5">
        <f t="shared" si="23"/>
        <v>15080.75</v>
      </c>
      <c r="V124" s="5">
        <f t="shared" si="24"/>
        <v>7502.4361056596008</v>
      </c>
      <c r="W124" s="16">
        <f t="shared" si="25"/>
        <v>1.1255193052829799</v>
      </c>
    </row>
    <row r="125" spans="1:23" x14ac:dyDescent="0.3">
      <c r="A125">
        <v>124</v>
      </c>
      <c r="B125" s="2">
        <v>40269</v>
      </c>
      <c r="C125" s="3">
        <v>47.94</v>
      </c>
      <c r="D125" s="3">
        <v>48.13</v>
      </c>
      <c r="E125" s="3">
        <f t="shared" si="26"/>
        <v>108.99</v>
      </c>
      <c r="F125" s="4">
        <f t="shared" si="27"/>
        <v>0.5601431323974676</v>
      </c>
      <c r="G125" s="5">
        <f t="shared" si="28"/>
        <v>7514.8269888505592</v>
      </c>
      <c r="H125" s="5">
        <f t="shared" si="29"/>
        <v>16155.779999999999</v>
      </c>
      <c r="I125" s="14">
        <f t="shared" si="19"/>
        <v>23670.606988850559</v>
      </c>
      <c r="J125" s="5">
        <f t="shared" si="30"/>
        <v>23670.606988850559</v>
      </c>
      <c r="K125" s="12">
        <f t="shared" si="31"/>
        <v>0</v>
      </c>
      <c r="L125" s="13">
        <f t="shared" si="32"/>
        <v>23670.606988850559</v>
      </c>
      <c r="M125">
        <f t="shared" si="33"/>
        <v>0</v>
      </c>
      <c r="N125" t="str">
        <f t="shared" si="20"/>
        <v>NORMAL</v>
      </c>
      <c r="O125" s="4">
        <f t="shared" si="34"/>
        <v>0.65</v>
      </c>
      <c r="P125" s="4">
        <f t="shared" si="35"/>
        <v>0.68252495627212983</v>
      </c>
      <c r="Q125" s="4">
        <f t="shared" si="21"/>
        <v>-3.2524956272129812E-2</v>
      </c>
      <c r="R125" s="6">
        <f t="shared" si="36"/>
        <v>-769.88545724713481</v>
      </c>
      <c r="S125" s="7">
        <f t="shared" si="22"/>
        <v>-16</v>
      </c>
      <c r="T125" s="8">
        <f t="shared" si="37"/>
        <v>321</v>
      </c>
      <c r="U125" s="5">
        <f t="shared" si="23"/>
        <v>15449.730000000001</v>
      </c>
      <c r="V125" s="5">
        <f t="shared" si="24"/>
        <v>8284.9069888505601</v>
      </c>
      <c r="W125" s="16">
        <f t="shared" si="25"/>
        <v>1.183530349442528</v>
      </c>
    </row>
    <row r="126" spans="1:23" x14ac:dyDescent="0.3">
      <c r="A126">
        <v>125</v>
      </c>
      <c r="B126" s="2">
        <v>40301</v>
      </c>
      <c r="C126" s="3">
        <v>49.01</v>
      </c>
      <c r="D126" s="3">
        <v>49.22</v>
      </c>
      <c r="E126" s="3">
        <f t="shared" si="26"/>
        <v>108.99</v>
      </c>
      <c r="F126" s="4">
        <f t="shared" si="27"/>
        <v>0.55032571795577578</v>
      </c>
      <c r="G126" s="5">
        <f t="shared" si="28"/>
        <v>8298.5901863214931</v>
      </c>
      <c r="H126" s="5">
        <f t="shared" si="29"/>
        <v>15732.21</v>
      </c>
      <c r="I126" s="14">
        <f t="shared" si="19"/>
        <v>24030.800186321492</v>
      </c>
      <c r="J126" s="5">
        <f t="shared" si="30"/>
        <v>24030.800186321492</v>
      </c>
      <c r="K126" s="12">
        <f t="shared" si="31"/>
        <v>0</v>
      </c>
      <c r="L126" s="13">
        <f t="shared" si="32"/>
        <v>24030.800186321492</v>
      </c>
      <c r="M126">
        <f t="shared" si="33"/>
        <v>0</v>
      </c>
      <c r="N126" t="str">
        <f t="shared" si="20"/>
        <v>NORMAL</v>
      </c>
      <c r="O126" s="4">
        <f t="shared" si="34"/>
        <v>0.65</v>
      </c>
      <c r="P126" s="4">
        <f t="shared" si="35"/>
        <v>0.6546685868976968</v>
      </c>
      <c r="Q126" s="4">
        <f t="shared" si="21"/>
        <v>-4.6685868976967804E-3</v>
      </c>
      <c r="R126" s="6">
        <f t="shared" si="36"/>
        <v>0</v>
      </c>
      <c r="S126" s="7">
        <f t="shared" si="22"/>
        <v>0</v>
      </c>
      <c r="T126" s="8">
        <f t="shared" si="37"/>
        <v>321</v>
      </c>
      <c r="U126" s="5">
        <f t="shared" si="23"/>
        <v>15799.619999999999</v>
      </c>
      <c r="V126" s="5">
        <f t="shared" si="24"/>
        <v>8298.5901863214931</v>
      </c>
      <c r="W126" s="16">
        <f t="shared" si="25"/>
        <v>1.2015400093160746</v>
      </c>
    </row>
    <row r="127" spans="1:23" x14ac:dyDescent="0.3">
      <c r="A127">
        <v>126</v>
      </c>
      <c r="B127" s="2">
        <v>40330</v>
      </c>
      <c r="C127" s="3">
        <v>45.39</v>
      </c>
      <c r="D127" s="3">
        <v>45.22</v>
      </c>
      <c r="E127" s="3">
        <f t="shared" si="26"/>
        <v>108.99</v>
      </c>
      <c r="F127" s="4">
        <f t="shared" si="27"/>
        <v>0.58353977429121939</v>
      </c>
      <c r="G127" s="5">
        <f t="shared" si="28"/>
        <v>8312.2959827055201</v>
      </c>
      <c r="H127" s="5">
        <f t="shared" si="29"/>
        <v>14570.19</v>
      </c>
      <c r="I127" s="14">
        <f t="shared" si="19"/>
        <v>22882.485982705519</v>
      </c>
      <c r="J127" s="5">
        <f t="shared" si="30"/>
        <v>24030.800186321492</v>
      </c>
      <c r="K127" s="12">
        <f t="shared" si="31"/>
        <v>4.7785100567296228E-2</v>
      </c>
      <c r="L127" s="13">
        <f t="shared" si="32"/>
        <v>22882.485982705519</v>
      </c>
      <c r="M127">
        <f t="shared" si="33"/>
        <v>0</v>
      </c>
      <c r="N127" t="str">
        <f t="shared" si="20"/>
        <v>NORMAL</v>
      </c>
      <c r="O127" s="4">
        <f t="shared" si="34"/>
        <v>0.71826442938185175</v>
      </c>
      <c r="P127" s="4">
        <f t="shared" si="35"/>
        <v>0.63673981974738603</v>
      </c>
      <c r="Q127" s="4">
        <f t="shared" si="21"/>
        <v>8.1524609634465728E-2</v>
      </c>
      <c r="R127" s="6">
        <f t="shared" si="36"/>
        <v>1865.4857372062013</v>
      </c>
      <c r="S127" s="7">
        <f t="shared" si="22"/>
        <v>41</v>
      </c>
      <c r="T127" s="8">
        <f t="shared" si="37"/>
        <v>362</v>
      </c>
      <c r="U127" s="5">
        <f t="shared" si="23"/>
        <v>16369.64</v>
      </c>
      <c r="V127" s="5">
        <f t="shared" si="24"/>
        <v>6458.2759827055197</v>
      </c>
      <c r="W127" s="16">
        <f t="shared" si="25"/>
        <v>1.144124299135276</v>
      </c>
    </row>
    <row r="128" spans="1:23" x14ac:dyDescent="0.3">
      <c r="A128">
        <v>127</v>
      </c>
      <c r="B128" s="2">
        <v>40360</v>
      </c>
      <c r="C128" s="3">
        <v>42.51</v>
      </c>
      <c r="D128" s="3">
        <v>42.64</v>
      </c>
      <c r="E128" s="3">
        <f t="shared" si="26"/>
        <v>108.99</v>
      </c>
      <c r="F128" s="4">
        <f t="shared" si="27"/>
        <v>0.60996421690063307</v>
      </c>
      <c r="G128" s="5">
        <f t="shared" si="28"/>
        <v>6468.9423505611967</v>
      </c>
      <c r="H128" s="5">
        <f t="shared" si="29"/>
        <v>15388.619999999999</v>
      </c>
      <c r="I128" s="14">
        <f t="shared" si="19"/>
        <v>21857.562350561195</v>
      </c>
      <c r="J128" s="5">
        <f t="shared" si="30"/>
        <v>24030.800186321492</v>
      </c>
      <c r="K128" s="12">
        <f t="shared" si="31"/>
        <v>9.04355168746033E-2</v>
      </c>
      <c r="L128" s="13">
        <f t="shared" si="32"/>
        <v>21857.562350561195</v>
      </c>
      <c r="M128">
        <f t="shared" si="33"/>
        <v>0</v>
      </c>
      <c r="N128" t="str">
        <f t="shared" si="20"/>
        <v>NORMAL</v>
      </c>
      <c r="O128" s="4">
        <f t="shared" si="34"/>
        <v>0.77919359553514755</v>
      </c>
      <c r="P128" s="4">
        <f t="shared" si="35"/>
        <v>0.70404099749050442</v>
      </c>
      <c r="Q128" s="4">
        <f t="shared" si="21"/>
        <v>7.5152598044643137E-2</v>
      </c>
      <c r="R128" s="6">
        <f t="shared" si="36"/>
        <v>1642.6525975674508</v>
      </c>
      <c r="S128" s="7">
        <f t="shared" si="22"/>
        <v>39</v>
      </c>
      <c r="T128" s="8">
        <f t="shared" si="37"/>
        <v>401</v>
      </c>
      <c r="U128" s="5">
        <f t="shared" si="23"/>
        <v>17098.64</v>
      </c>
      <c r="V128" s="5">
        <f t="shared" si="24"/>
        <v>4805.9823505611967</v>
      </c>
      <c r="W128" s="16">
        <f t="shared" si="25"/>
        <v>1.0928781175280597</v>
      </c>
    </row>
    <row r="129" spans="1:23" x14ac:dyDescent="0.3">
      <c r="A129">
        <v>128</v>
      </c>
      <c r="B129" s="2">
        <v>40392</v>
      </c>
      <c r="C129" s="3">
        <v>45.6</v>
      </c>
      <c r="D129" s="3">
        <v>46.17</v>
      </c>
      <c r="E129" s="3">
        <f t="shared" si="26"/>
        <v>108.99</v>
      </c>
      <c r="F129" s="4">
        <f t="shared" si="27"/>
        <v>0.58161299201761629</v>
      </c>
      <c r="G129" s="5">
        <f t="shared" si="28"/>
        <v>4813.9198211487419</v>
      </c>
      <c r="H129" s="5">
        <f t="shared" si="29"/>
        <v>18285.600000000002</v>
      </c>
      <c r="I129" s="14">
        <f t="shared" si="19"/>
        <v>23099.519821148744</v>
      </c>
      <c r="J129" s="5">
        <f t="shared" si="30"/>
        <v>24030.800186321492</v>
      </c>
      <c r="K129" s="12">
        <f t="shared" si="31"/>
        <v>3.8753614442803272E-2</v>
      </c>
      <c r="L129" s="13">
        <f t="shared" si="32"/>
        <v>23099.519821148744</v>
      </c>
      <c r="M129">
        <f t="shared" si="33"/>
        <v>0</v>
      </c>
      <c r="N129" t="str">
        <f t="shared" si="20"/>
        <v>NORMAL</v>
      </c>
      <c r="O129" s="4">
        <f t="shared" si="34"/>
        <v>0.70536230634686181</v>
      </c>
      <c r="P129" s="4">
        <f t="shared" si="35"/>
        <v>0.79160087056262696</v>
      </c>
      <c r="Q129" s="4">
        <f t="shared" si="21"/>
        <v>-8.6238564215765146E-2</v>
      </c>
      <c r="R129" s="6">
        <f t="shared" si="36"/>
        <v>-1992.0694234494758</v>
      </c>
      <c r="S129" s="7">
        <f t="shared" si="22"/>
        <v>-43</v>
      </c>
      <c r="T129" s="8">
        <f t="shared" si="37"/>
        <v>358</v>
      </c>
      <c r="U129" s="5">
        <f t="shared" si="23"/>
        <v>16528.86</v>
      </c>
      <c r="V129" s="5">
        <f t="shared" si="24"/>
        <v>6799.2298211487423</v>
      </c>
      <c r="W129" s="16">
        <f t="shared" si="25"/>
        <v>1.1549759910574373</v>
      </c>
    </row>
    <row r="130" spans="1:23" x14ac:dyDescent="0.3">
      <c r="A130">
        <v>129</v>
      </c>
      <c r="B130" s="2">
        <v>40422</v>
      </c>
      <c r="C130" s="3">
        <v>43.26</v>
      </c>
      <c r="D130" s="3">
        <v>43.89</v>
      </c>
      <c r="E130" s="3">
        <f t="shared" si="26"/>
        <v>108.99</v>
      </c>
      <c r="F130" s="4">
        <f t="shared" si="27"/>
        <v>0.60308285163776487</v>
      </c>
      <c r="G130" s="5">
        <f t="shared" si="28"/>
        <v>6810.4593019888098</v>
      </c>
      <c r="H130" s="5">
        <f t="shared" si="29"/>
        <v>15487.08</v>
      </c>
      <c r="I130" s="14">
        <f t="shared" ref="I130:I193" si="38">G130+H130</f>
        <v>22297.539301988811</v>
      </c>
      <c r="J130" s="5">
        <f t="shared" si="30"/>
        <v>24030.800186321492</v>
      </c>
      <c r="K130" s="12">
        <f t="shared" si="31"/>
        <v>7.2126640432026323E-2</v>
      </c>
      <c r="L130" s="13">
        <f t="shared" si="32"/>
        <v>22297.539301988811</v>
      </c>
      <c r="M130">
        <f t="shared" si="33"/>
        <v>0</v>
      </c>
      <c r="N130" t="str">
        <f t="shared" ref="N130:N193" si="39">CHOOSE(M130+1,"NORMAL","STOP-LOSS","RECOVERY 1","RECOVERY 2","RECOVERY 3")</f>
        <v>NORMAL</v>
      </c>
      <c r="O130" s="4">
        <f t="shared" si="34"/>
        <v>0.75303805776003763</v>
      </c>
      <c r="P130" s="4">
        <f t="shared" si="35"/>
        <v>0.69456453424071962</v>
      </c>
      <c r="Q130" s="4">
        <f t="shared" ref="Q130:Q193" si="40">O130-P130</f>
        <v>5.8473523519318005E-2</v>
      </c>
      <c r="R130" s="6">
        <f t="shared" si="36"/>
        <v>1303.8156887977602</v>
      </c>
      <c r="S130" s="7">
        <f t="shared" ref="S130:S193" si="41">ROUND(R130/D130,0)</f>
        <v>30</v>
      </c>
      <c r="T130" s="8">
        <f t="shared" si="37"/>
        <v>388</v>
      </c>
      <c r="U130" s="5">
        <f t="shared" ref="U130:U193" si="42">T130*D130</f>
        <v>17029.32</v>
      </c>
      <c r="V130" s="5">
        <f t="shared" ref="V130:V193" si="43">G130-S130*D130</f>
        <v>5493.75930198881</v>
      </c>
      <c r="W130" s="16">
        <f t="shared" ref="W130:W193" si="44">I130/20000</f>
        <v>1.1148769650994406</v>
      </c>
    </row>
    <row r="131" spans="1:23" x14ac:dyDescent="0.3">
      <c r="A131">
        <v>130</v>
      </c>
      <c r="B131" s="2">
        <v>40452</v>
      </c>
      <c r="C131" s="3">
        <v>48.84</v>
      </c>
      <c r="D131" s="3">
        <v>49.23</v>
      </c>
      <c r="E131" s="3">
        <f t="shared" ref="E131:E194" si="45">MAX(E130,C131)</f>
        <v>108.99</v>
      </c>
      <c r="F131" s="4">
        <f t="shared" ref="F131:F194" si="46">(E131-C131)/E131</f>
        <v>0.55188549408202581</v>
      </c>
      <c r="G131" s="5">
        <f t="shared" ref="G131:G194" si="47">V130*(1+0.02)^(1/12)</f>
        <v>5502.8326921292246</v>
      </c>
      <c r="H131" s="5">
        <f t="shared" ref="H131:H194" si="48">T130*C131</f>
        <v>18949.920000000002</v>
      </c>
      <c r="I131" s="14">
        <f t="shared" si="38"/>
        <v>24452.752692129226</v>
      </c>
      <c r="J131" s="5">
        <f t="shared" ref="J131:J194" si="49">MAX(J130,I131)</f>
        <v>24452.752692129226</v>
      </c>
      <c r="K131" s="12">
        <f t="shared" ref="K131:K194" si="50">(J131-I131)/J131</f>
        <v>0</v>
      </c>
      <c r="L131" s="13">
        <f t="shared" ref="L131:L194" si="51">IF(M130=1,MIN(L130,I131),IF(M130&gt;=2,L130,I131))</f>
        <v>24452.752692129226</v>
      </c>
      <c r="M131">
        <f t="shared" ref="M131:M194" si="52">IF(M130=1,IF(I131&gt;=L131*(1+0.05),2,1),IF(K131&gt;=0.14,1,IF(M130=0,0,IF(M130=2,3,IF(M130=3,4,0)))))</f>
        <v>0</v>
      </c>
      <c r="N131" t="str">
        <f t="shared" si="39"/>
        <v>NORMAL</v>
      </c>
      <c r="O131" s="4">
        <f t="shared" ref="O131:O194" si="53">IF(M131=0,0.65+(0.85-0.65)*MIN(K131,0.14)/0.14,IF(M131=1,0.07,IF(M131=2,0.5,IF(M131=3,0.65,0.75))))</f>
        <v>0.65</v>
      </c>
      <c r="P131" s="4">
        <f t="shared" ref="P131:P194" si="54">H131/I131</f>
        <v>0.77496060417359647</v>
      </c>
      <c r="Q131" s="4">
        <f t="shared" si="40"/>
        <v>-0.12496060417359645</v>
      </c>
      <c r="R131" s="6">
        <f t="shared" ref="R131:R194" si="55">IF(ABS(Q131)&gt;0.03,Q131*I131,0)</f>
        <v>-3055.6307501160049</v>
      </c>
      <c r="S131" s="7">
        <f t="shared" si="41"/>
        <v>-62</v>
      </c>
      <c r="T131" s="8">
        <f t="shared" ref="T131:T194" si="56">T130+S131</f>
        <v>326</v>
      </c>
      <c r="U131" s="5">
        <f t="shared" si="42"/>
        <v>16048.98</v>
      </c>
      <c r="V131" s="5">
        <f t="shared" si="43"/>
        <v>8555.0926921292248</v>
      </c>
      <c r="W131" s="16">
        <f t="shared" si="44"/>
        <v>1.2226376346064614</v>
      </c>
    </row>
    <row r="132" spans="1:23" x14ac:dyDescent="0.3">
      <c r="A132">
        <v>131</v>
      </c>
      <c r="B132" s="2">
        <v>40483</v>
      </c>
      <c r="C132" s="3">
        <v>51.94</v>
      </c>
      <c r="D132" s="3">
        <v>52.13</v>
      </c>
      <c r="E132" s="3">
        <f t="shared" si="45"/>
        <v>108.99</v>
      </c>
      <c r="F132" s="4">
        <f t="shared" si="46"/>
        <v>0.52344251766217087</v>
      </c>
      <c r="G132" s="5">
        <f t="shared" si="47"/>
        <v>8569.2221232557404</v>
      </c>
      <c r="H132" s="5">
        <f t="shared" si="48"/>
        <v>16932.439999999999</v>
      </c>
      <c r="I132" s="14">
        <f t="shared" si="38"/>
        <v>25501.662123255737</v>
      </c>
      <c r="J132" s="5">
        <f t="shared" si="49"/>
        <v>25501.662123255737</v>
      </c>
      <c r="K132" s="12">
        <f t="shared" si="50"/>
        <v>0</v>
      </c>
      <c r="L132" s="13">
        <f t="shared" si="51"/>
        <v>25501.662123255737</v>
      </c>
      <c r="M132">
        <f t="shared" si="52"/>
        <v>0</v>
      </c>
      <c r="N132" t="str">
        <f t="shared" si="39"/>
        <v>NORMAL</v>
      </c>
      <c r="O132" s="4">
        <f t="shared" si="53"/>
        <v>0.65</v>
      </c>
      <c r="P132" s="4">
        <f t="shared" si="54"/>
        <v>0.66397397621227183</v>
      </c>
      <c r="Q132" s="4">
        <f t="shared" si="40"/>
        <v>-1.397397621227181E-2</v>
      </c>
      <c r="R132" s="6">
        <f t="shared" si="55"/>
        <v>0</v>
      </c>
      <c r="S132" s="7">
        <f t="shared" si="41"/>
        <v>0</v>
      </c>
      <c r="T132" s="8">
        <f t="shared" si="56"/>
        <v>326</v>
      </c>
      <c r="U132" s="5">
        <f t="shared" si="42"/>
        <v>16994.38</v>
      </c>
      <c r="V132" s="5">
        <f t="shared" si="43"/>
        <v>8569.2221232557404</v>
      </c>
      <c r="W132" s="16">
        <f t="shared" si="44"/>
        <v>1.275083106162787</v>
      </c>
    </row>
    <row r="133" spans="1:23" x14ac:dyDescent="0.3">
      <c r="A133">
        <v>132</v>
      </c>
      <c r="B133" s="2">
        <v>40513</v>
      </c>
      <c r="C133" s="3">
        <v>51.85</v>
      </c>
      <c r="D133" s="3">
        <v>52.61</v>
      </c>
      <c r="E133" s="3">
        <f t="shared" si="45"/>
        <v>108.99</v>
      </c>
      <c r="F133" s="4">
        <f t="shared" si="46"/>
        <v>0.52426828149371496</v>
      </c>
      <c r="G133" s="5">
        <f t="shared" si="47"/>
        <v>8583.37489028651</v>
      </c>
      <c r="H133" s="5">
        <f t="shared" si="48"/>
        <v>16903.100000000002</v>
      </c>
      <c r="I133" s="14">
        <f t="shared" si="38"/>
        <v>25486.47489028651</v>
      </c>
      <c r="J133" s="5">
        <f t="shared" si="49"/>
        <v>25501.662123255737</v>
      </c>
      <c r="K133" s="12">
        <f t="shared" si="50"/>
        <v>5.9553894549395662E-4</v>
      </c>
      <c r="L133" s="13">
        <f t="shared" si="51"/>
        <v>25486.47489028651</v>
      </c>
      <c r="M133">
        <f t="shared" si="52"/>
        <v>0</v>
      </c>
      <c r="N133" t="str">
        <f t="shared" si="39"/>
        <v>NORMAL</v>
      </c>
      <c r="O133" s="4">
        <f t="shared" si="53"/>
        <v>0.6508507699221342</v>
      </c>
      <c r="P133" s="4">
        <f t="shared" si="54"/>
        <v>0.66321843537656777</v>
      </c>
      <c r="Q133" s="4">
        <f t="shared" si="40"/>
        <v>-1.2367665454433574E-2</v>
      </c>
      <c r="R133" s="6">
        <f t="shared" si="55"/>
        <v>0</v>
      </c>
      <c r="S133" s="7">
        <f t="shared" si="41"/>
        <v>0</v>
      </c>
      <c r="T133" s="8">
        <f t="shared" si="56"/>
        <v>326</v>
      </c>
      <c r="U133" s="5">
        <f t="shared" si="42"/>
        <v>17150.86</v>
      </c>
      <c r="V133" s="5">
        <f t="shared" si="43"/>
        <v>8583.37489028651</v>
      </c>
      <c r="W133" s="16">
        <f t="shared" si="44"/>
        <v>1.2743237445143256</v>
      </c>
    </row>
    <row r="134" spans="1:23" x14ac:dyDescent="0.3">
      <c r="A134">
        <v>133</v>
      </c>
      <c r="B134" s="2">
        <v>40546</v>
      </c>
      <c r="C134" s="3">
        <v>54.21</v>
      </c>
      <c r="D134" s="3">
        <v>54.71</v>
      </c>
      <c r="E134" s="3">
        <f t="shared" si="45"/>
        <v>108.99</v>
      </c>
      <c r="F134" s="4">
        <f t="shared" si="46"/>
        <v>0.50261491879988984</v>
      </c>
      <c r="G134" s="5">
        <f t="shared" si="47"/>
        <v>8597.5510317626795</v>
      </c>
      <c r="H134" s="5">
        <f t="shared" si="48"/>
        <v>17672.46</v>
      </c>
      <c r="I134" s="14">
        <f t="shared" si="38"/>
        <v>26270.011031762679</v>
      </c>
      <c r="J134" s="5">
        <f t="shared" si="49"/>
        <v>26270.011031762679</v>
      </c>
      <c r="K134" s="12">
        <f t="shared" si="50"/>
        <v>0</v>
      </c>
      <c r="L134" s="13">
        <f t="shared" si="51"/>
        <v>26270.011031762679</v>
      </c>
      <c r="M134">
        <f t="shared" si="52"/>
        <v>0</v>
      </c>
      <c r="N134" t="str">
        <f t="shared" si="39"/>
        <v>NORMAL</v>
      </c>
      <c r="O134" s="4">
        <f t="shared" si="53"/>
        <v>0.65</v>
      </c>
      <c r="P134" s="4">
        <f t="shared" si="54"/>
        <v>0.6727237372924012</v>
      </c>
      <c r="Q134" s="4">
        <f t="shared" si="40"/>
        <v>-2.272373729240118E-2</v>
      </c>
      <c r="R134" s="6">
        <f t="shared" si="55"/>
        <v>0</v>
      </c>
      <c r="S134" s="7">
        <f t="shared" si="41"/>
        <v>0</v>
      </c>
      <c r="T134" s="8">
        <f t="shared" si="56"/>
        <v>326</v>
      </c>
      <c r="U134" s="5">
        <f t="shared" si="42"/>
        <v>17835.46</v>
      </c>
      <c r="V134" s="5">
        <f t="shared" si="43"/>
        <v>8597.5510317626795</v>
      </c>
      <c r="W134" s="16">
        <f t="shared" si="44"/>
        <v>1.3135005515881339</v>
      </c>
    </row>
    <row r="135" spans="1:23" x14ac:dyDescent="0.3">
      <c r="A135">
        <v>134</v>
      </c>
      <c r="B135" s="2">
        <v>40575</v>
      </c>
      <c r="C135" s="3">
        <v>55.74</v>
      </c>
      <c r="D135" s="3">
        <v>56.16</v>
      </c>
      <c r="E135" s="3">
        <f t="shared" si="45"/>
        <v>108.99</v>
      </c>
      <c r="F135" s="4">
        <f t="shared" si="46"/>
        <v>0.4885769336636388</v>
      </c>
      <c r="G135" s="5">
        <f t="shared" si="47"/>
        <v>8611.750586289043</v>
      </c>
      <c r="H135" s="5">
        <f t="shared" si="48"/>
        <v>18171.240000000002</v>
      </c>
      <c r="I135" s="14">
        <f t="shared" si="38"/>
        <v>26782.990586289045</v>
      </c>
      <c r="J135" s="5">
        <f t="shared" si="49"/>
        <v>26782.990586289045</v>
      </c>
      <c r="K135" s="12">
        <f t="shared" si="50"/>
        <v>0</v>
      </c>
      <c r="L135" s="13">
        <f t="shared" si="51"/>
        <v>26782.990586289045</v>
      </c>
      <c r="M135">
        <f t="shared" si="52"/>
        <v>0</v>
      </c>
      <c r="N135" t="str">
        <f t="shared" si="39"/>
        <v>NORMAL</v>
      </c>
      <c r="O135" s="4">
        <f t="shared" si="53"/>
        <v>0.65</v>
      </c>
      <c r="P135" s="4">
        <f t="shared" si="54"/>
        <v>0.67846194925305925</v>
      </c>
      <c r="Q135" s="4">
        <f t="shared" si="40"/>
        <v>-2.8461949253059227E-2</v>
      </c>
      <c r="R135" s="6">
        <f t="shared" si="55"/>
        <v>0</v>
      </c>
      <c r="S135" s="7">
        <f t="shared" si="41"/>
        <v>0</v>
      </c>
      <c r="T135" s="8">
        <f t="shared" si="56"/>
        <v>326</v>
      </c>
      <c r="U135" s="5">
        <f t="shared" si="42"/>
        <v>18308.16</v>
      </c>
      <c r="V135" s="5">
        <f t="shared" si="43"/>
        <v>8611.750586289043</v>
      </c>
      <c r="W135" s="16">
        <f t="shared" si="44"/>
        <v>1.3391495293144522</v>
      </c>
    </row>
    <row r="136" spans="1:23" x14ac:dyDescent="0.3">
      <c r="A136">
        <v>135</v>
      </c>
      <c r="B136" s="2">
        <v>40603</v>
      </c>
      <c r="C136" s="3">
        <v>57.5</v>
      </c>
      <c r="D136" s="3">
        <v>57.75</v>
      </c>
      <c r="E136" s="3">
        <f t="shared" si="45"/>
        <v>108.99</v>
      </c>
      <c r="F136" s="4">
        <f t="shared" si="46"/>
        <v>0.47242866318010823</v>
      </c>
      <c r="G136" s="5">
        <f t="shared" si="47"/>
        <v>8625.9735925341593</v>
      </c>
      <c r="H136" s="5">
        <f t="shared" si="48"/>
        <v>18745</v>
      </c>
      <c r="I136" s="14">
        <f t="shared" si="38"/>
        <v>27370.973592534159</v>
      </c>
      <c r="J136" s="5">
        <f t="shared" si="49"/>
        <v>27370.973592534159</v>
      </c>
      <c r="K136" s="12">
        <f t="shared" si="50"/>
        <v>0</v>
      </c>
      <c r="L136" s="13">
        <f t="shared" si="51"/>
        <v>27370.973592534159</v>
      </c>
      <c r="M136">
        <f t="shared" si="52"/>
        <v>0</v>
      </c>
      <c r="N136" t="str">
        <f t="shared" si="39"/>
        <v>NORMAL</v>
      </c>
      <c r="O136" s="4">
        <f t="shared" si="53"/>
        <v>0.65</v>
      </c>
      <c r="P136" s="4">
        <f t="shared" si="54"/>
        <v>0.68484958843820509</v>
      </c>
      <c r="Q136" s="4">
        <f t="shared" si="40"/>
        <v>-3.484958843820507E-2</v>
      </c>
      <c r="R136" s="6">
        <f t="shared" si="55"/>
        <v>-953.86716485279476</v>
      </c>
      <c r="S136" s="7">
        <f t="shared" si="41"/>
        <v>-17</v>
      </c>
      <c r="T136" s="8">
        <f t="shared" si="56"/>
        <v>309</v>
      </c>
      <c r="U136" s="5">
        <f t="shared" si="42"/>
        <v>17844.75</v>
      </c>
      <c r="V136" s="5">
        <f t="shared" si="43"/>
        <v>9607.7235925341593</v>
      </c>
      <c r="W136" s="16">
        <f t="shared" si="44"/>
        <v>1.3685486796267079</v>
      </c>
    </row>
    <row r="137" spans="1:23" x14ac:dyDescent="0.3">
      <c r="A137">
        <v>136</v>
      </c>
      <c r="B137" s="2">
        <v>40634</v>
      </c>
      <c r="C137" s="3">
        <v>57.16</v>
      </c>
      <c r="D137" s="3">
        <v>57.45</v>
      </c>
      <c r="E137" s="3">
        <f t="shared" si="45"/>
        <v>108.99</v>
      </c>
      <c r="F137" s="4">
        <f t="shared" si="46"/>
        <v>0.4755482154326085</v>
      </c>
      <c r="G137" s="5">
        <f t="shared" si="47"/>
        <v>9623.5915291736073</v>
      </c>
      <c r="H137" s="5">
        <f t="shared" si="48"/>
        <v>17662.439999999999</v>
      </c>
      <c r="I137" s="14">
        <f t="shared" si="38"/>
        <v>27286.031529173604</v>
      </c>
      <c r="J137" s="5">
        <f t="shared" si="49"/>
        <v>27370.973592534159</v>
      </c>
      <c r="K137" s="12">
        <f t="shared" si="50"/>
        <v>3.1033628772242231E-3</v>
      </c>
      <c r="L137" s="13">
        <f t="shared" si="51"/>
        <v>27286.031529173604</v>
      </c>
      <c r="M137">
        <f t="shared" si="52"/>
        <v>0</v>
      </c>
      <c r="N137" t="str">
        <f t="shared" si="39"/>
        <v>NORMAL</v>
      </c>
      <c r="O137" s="4">
        <f t="shared" si="53"/>
        <v>0.6544333755388918</v>
      </c>
      <c r="P137" s="4">
        <f t="shared" si="54"/>
        <v>0.64730702891388658</v>
      </c>
      <c r="Q137" s="4">
        <f t="shared" si="40"/>
        <v>7.1263466250052199E-3</v>
      </c>
      <c r="R137" s="6">
        <f t="shared" si="55"/>
        <v>0</v>
      </c>
      <c r="S137" s="7">
        <f t="shared" si="41"/>
        <v>0</v>
      </c>
      <c r="T137" s="8">
        <f t="shared" si="56"/>
        <v>309</v>
      </c>
      <c r="U137" s="5">
        <f t="shared" si="42"/>
        <v>17752.05</v>
      </c>
      <c r="V137" s="5">
        <f t="shared" si="43"/>
        <v>9623.5915291736073</v>
      </c>
      <c r="W137" s="16">
        <f t="shared" si="44"/>
        <v>1.3643015764586801</v>
      </c>
    </row>
    <row r="138" spans="1:23" x14ac:dyDescent="0.3">
      <c r="A138">
        <v>137</v>
      </c>
      <c r="B138" s="2">
        <v>40665</v>
      </c>
      <c r="C138" s="3">
        <v>58.8</v>
      </c>
      <c r="D138" s="3">
        <v>58.89</v>
      </c>
      <c r="E138" s="3">
        <f t="shared" si="45"/>
        <v>108.99</v>
      </c>
      <c r="F138" s="4">
        <f t="shared" si="46"/>
        <v>0.46050096339113678</v>
      </c>
      <c r="G138" s="5">
        <f t="shared" si="47"/>
        <v>9639.4856730005085</v>
      </c>
      <c r="H138" s="5">
        <f t="shared" si="48"/>
        <v>18169.2</v>
      </c>
      <c r="I138" s="14">
        <f t="shared" si="38"/>
        <v>27808.685673000509</v>
      </c>
      <c r="J138" s="5">
        <f t="shared" si="49"/>
        <v>27808.685673000509</v>
      </c>
      <c r="K138" s="12">
        <f t="shared" si="50"/>
        <v>0</v>
      </c>
      <c r="L138" s="13">
        <f t="shared" si="51"/>
        <v>27808.685673000509</v>
      </c>
      <c r="M138">
        <f t="shared" si="52"/>
        <v>0</v>
      </c>
      <c r="N138" t="str">
        <f t="shared" si="39"/>
        <v>NORMAL</v>
      </c>
      <c r="O138" s="4">
        <f t="shared" si="53"/>
        <v>0.65</v>
      </c>
      <c r="P138" s="4">
        <f t="shared" si="54"/>
        <v>0.65336421194621586</v>
      </c>
      <c r="Q138" s="4">
        <f t="shared" si="40"/>
        <v>-3.3642119462158337E-3</v>
      </c>
      <c r="R138" s="6">
        <f t="shared" si="55"/>
        <v>0</v>
      </c>
      <c r="S138" s="7">
        <f t="shared" si="41"/>
        <v>0</v>
      </c>
      <c r="T138" s="8">
        <f t="shared" si="56"/>
        <v>309</v>
      </c>
      <c r="U138" s="5">
        <f t="shared" si="42"/>
        <v>18197.009999999998</v>
      </c>
      <c r="V138" s="5">
        <f t="shared" si="43"/>
        <v>9639.4856730005085</v>
      </c>
      <c r="W138" s="16">
        <f t="shared" si="44"/>
        <v>1.3904342836500254</v>
      </c>
    </row>
    <row r="139" spans="1:23" x14ac:dyDescent="0.3">
      <c r="A139">
        <v>138</v>
      </c>
      <c r="B139" s="2">
        <v>40695</v>
      </c>
      <c r="C139" s="3">
        <v>58.09</v>
      </c>
      <c r="D139" s="3">
        <v>57.95</v>
      </c>
      <c r="E139" s="3">
        <f t="shared" si="45"/>
        <v>108.99</v>
      </c>
      <c r="F139" s="4">
        <f t="shared" si="46"/>
        <v>0.46701532250665195</v>
      </c>
      <c r="G139" s="5">
        <f t="shared" si="47"/>
        <v>9655.4060672981632</v>
      </c>
      <c r="H139" s="5">
        <f t="shared" si="48"/>
        <v>17949.810000000001</v>
      </c>
      <c r="I139" s="14">
        <f t="shared" si="38"/>
        <v>27605.216067298163</v>
      </c>
      <c r="J139" s="5">
        <f t="shared" si="49"/>
        <v>27808.685673000509</v>
      </c>
      <c r="K139" s="12">
        <f t="shared" si="50"/>
        <v>7.3167645567620452E-3</v>
      </c>
      <c r="L139" s="13">
        <f t="shared" si="51"/>
        <v>27605.216067298163</v>
      </c>
      <c r="M139">
        <f t="shared" si="52"/>
        <v>0</v>
      </c>
      <c r="N139" t="str">
        <f t="shared" si="39"/>
        <v>NORMAL</v>
      </c>
      <c r="O139" s="4">
        <f t="shared" si="53"/>
        <v>0.66045252079537442</v>
      </c>
      <c r="P139" s="4">
        <f t="shared" si="54"/>
        <v>0.65023254866908287</v>
      </c>
      <c r="Q139" s="4">
        <f t="shared" si="40"/>
        <v>1.0219972126291554E-2</v>
      </c>
      <c r="R139" s="6">
        <f t="shared" si="55"/>
        <v>0</v>
      </c>
      <c r="S139" s="7">
        <f t="shared" si="41"/>
        <v>0</v>
      </c>
      <c r="T139" s="8">
        <f t="shared" si="56"/>
        <v>309</v>
      </c>
      <c r="U139" s="5">
        <f t="shared" si="42"/>
        <v>17906.55</v>
      </c>
      <c r="V139" s="5">
        <f t="shared" si="43"/>
        <v>9655.4060672981632</v>
      </c>
      <c r="W139" s="16">
        <f t="shared" si="44"/>
        <v>1.3802608033649082</v>
      </c>
    </row>
    <row r="140" spans="1:23" x14ac:dyDescent="0.3">
      <c r="A140">
        <v>139</v>
      </c>
      <c r="B140" s="2">
        <v>40725</v>
      </c>
      <c r="C140" s="3">
        <v>56.78</v>
      </c>
      <c r="D140" s="3">
        <v>56.81</v>
      </c>
      <c r="E140" s="3">
        <f t="shared" si="45"/>
        <v>108.99</v>
      </c>
      <c r="F140" s="4">
        <f t="shared" si="46"/>
        <v>0.47903477383246168</v>
      </c>
      <c r="G140" s="5">
        <f t="shared" si="47"/>
        <v>9671.3527554213597</v>
      </c>
      <c r="H140" s="5">
        <f t="shared" si="48"/>
        <v>17545.02</v>
      </c>
      <c r="I140" s="14">
        <f t="shared" si="38"/>
        <v>27216.372755421362</v>
      </c>
      <c r="J140" s="5">
        <f t="shared" si="49"/>
        <v>27808.685673000509</v>
      </c>
      <c r="K140" s="12">
        <f t="shared" si="50"/>
        <v>2.1299565342429137E-2</v>
      </c>
      <c r="L140" s="13">
        <f t="shared" si="51"/>
        <v>27216.372755421362</v>
      </c>
      <c r="M140">
        <f t="shared" si="52"/>
        <v>0</v>
      </c>
      <c r="N140" t="str">
        <f t="shared" si="39"/>
        <v>NORMAL</v>
      </c>
      <c r="O140" s="4">
        <f t="shared" si="53"/>
        <v>0.68042795048918447</v>
      </c>
      <c r="P140" s="4">
        <f t="shared" si="54"/>
        <v>0.64464946000216439</v>
      </c>
      <c r="Q140" s="4">
        <f t="shared" si="40"/>
        <v>3.5778490487020087E-2</v>
      </c>
      <c r="R140" s="6">
        <f t="shared" si="55"/>
        <v>973.76073372103588</v>
      </c>
      <c r="S140" s="7">
        <f t="shared" si="41"/>
        <v>17</v>
      </c>
      <c r="T140" s="8">
        <f t="shared" si="56"/>
        <v>326</v>
      </c>
      <c r="U140" s="5">
        <f t="shared" si="42"/>
        <v>18520.060000000001</v>
      </c>
      <c r="V140" s="5">
        <f t="shared" si="43"/>
        <v>8705.5827554213593</v>
      </c>
      <c r="W140" s="16">
        <f t="shared" si="44"/>
        <v>1.360818637771068</v>
      </c>
    </row>
    <row r="141" spans="1:23" x14ac:dyDescent="0.3">
      <c r="A141">
        <v>140</v>
      </c>
      <c r="B141" s="2">
        <v>40756</v>
      </c>
      <c r="C141" s="3">
        <v>57.73</v>
      </c>
      <c r="D141" s="3">
        <v>58.43</v>
      </c>
      <c r="E141" s="3">
        <f t="shared" si="45"/>
        <v>108.99</v>
      </c>
      <c r="F141" s="4">
        <f t="shared" si="46"/>
        <v>0.4703183778328287</v>
      </c>
      <c r="G141" s="5">
        <f t="shared" si="47"/>
        <v>8719.9607331225325</v>
      </c>
      <c r="H141" s="5">
        <f t="shared" si="48"/>
        <v>18819.98</v>
      </c>
      <c r="I141" s="14">
        <f t="shared" si="38"/>
        <v>27539.94073312253</v>
      </c>
      <c r="J141" s="5">
        <f t="shared" si="49"/>
        <v>27808.685673000509</v>
      </c>
      <c r="K141" s="12">
        <f t="shared" si="50"/>
        <v>9.6640647831444937E-3</v>
      </c>
      <c r="L141" s="13">
        <f t="shared" si="51"/>
        <v>27539.94073312253</v>
      </c>
      <c r="M141">
        <f t="shared" si="52"/>
        <v>0</v>
      </c>
      <c r="N141" t="str">
        <f t="shared" si="39"/>
        <v>NORMAL</v>
      </c>
      <c r="O141" s="4">
        <f t="shared" si="53"/>
        <v>0.66380580683306356</v>
      </c>
      <c r="P141" s="4">
        <f t="shared" si="54"/>
        <v>0.68337038857040977</v>
      </c>
      <c r="Q141" s="4">
        <f t="shared" si="40"/>
        <v>-1.9564581737346209E-2</v>
      </c>
      <c r="R141" s="6">
        <f t="shared" si="55"/>
        <v>0</v>
      </c>
      <c r="S141" s="7">
        <f t="shared" si="41"/>
        <v>0</v>
      </c>
      <c r="T141" s="8">
        <f t="shared" si="56"/>
        <v>326</v>
      </c>
      <c r="U141" s="5">
        <f t="shared" si="42"/>
        <v>19048.18</v>
      </c>
      <c r="V141" s="5">
        <f t="shared" si="43"/>
        <v>8719.9607331225325</v>
      </c>
      <c r="W141" s="16">
        <f t="shared" si="44"/>
        <v>1.3769970366561266</v>
      </c>
    </row>
    <row r="142" spans="1:23" x14ac:dyDescent="0.3">
      <c r="A142">
        <v>141</v>
      </c>
      <c r="B142" s="2">
        <v>40787</v>
      </c>
      <c r="C142" s="3">
        <v>54.8</v>
      </c>
      <c r="D142" s="3">
        <v>54.94</v>
      </c>
      <c r="E142" s="3">
        <f t="shared" si="45"/>
        <v>108.99</v>
      </c>
      <c r="F142" s="4">
        <f t="shared" si="46"/>
        <v>0.49720157812643362</v>
      </c>
      <c r="G142" s="5">
        <f t="shared" si="47"/>
        <v>8734.3624572228364</v>
      </c>
      <c r="H142" s="5">
        <f t="shared" si="48"/>
        <v>17864.8</v>
      </c>
      <c r="I142" s="14">
        <f t="shared" si="38"/>
        <v>26599.162457222836</v>
      </c>
      <c r="J142" s="5">
        <f t="shared" si="49"/>
        <v>27808.685673000509</v>
      </c>
      <c r="K142" s="12">
        <f t="shared" si="50"/>
        <v>4.3494440190389914E-2</v>
      </c>
      <c r="L142" s="13">
        <f t="shared" si="51"/>
        <v>26599.162457222836</v>
      </c>
      <c r="M142">
        <f t="shared" si="52"/>
        <v>0</v>
      </c>
      <c r="N142" t="str">
        <f t="shared" si="39"/>
        <v>NORMAL</v>
      </c>
      <c r="O142" s="4">
        <f t="shared" si="53"/>
        <v>0.71213491455769984</v>
      </c>
      <c r="P142" s="4">
        <f t="shared" si="54"/>
        <v>0.67163016988713209</v>
      </c>
      <c r="Q142" s="4">
        <f t="shared" si="40"/>
        <v>4.0504744670567749E-2</v>
      </c>
      <c r="R142" s="6">
        <f t="shared" si="55"/>
        <v>1077.3922837807625</v>
      </c>
      <c r="S142" s="7">
        <f t="shared" si="41"/>
        <v>20</v>
      </c>
      <c r="T142" s="8">
        <f t="shared" si="56"/>
        <v>346</v>
      </c>
      <c r="U142" s="5">
        <f t="shared" si="42"/>
        <v>19009.239999999998</v>
      </c>
      <c r="V142" s="5">
        <f t="shared" si="43"/>
        <v>7635.5624572228362</v>
      </c>
      <c r="W142" s="16">
        <f t="shared" si="44"/>
        <v>1.3299581228611417</v>
      </c>
    </row>
    <row r="143" spans="1:23" x14ac:dyDescent="0.3">
      <c r="A143">
        <v>142</v>
      </c>
      <c r="B143" s="2">
        <v>40819</v>
      </c>
      <c r="C143" s="3">
        <v>52.25</v>
      </c>
      <c r="D143" s="3">
        <v>51.78</v>
      </c>
      <c r="E143" s="3">
        <f t="shared" si="45"/>
        <v>108.99</v>
      </c>
      <c r="F143" s="4">
        <f t="shared" si="46"/>
        <v>0.5205982200201853</v>
      </c>
      <c r="G143" s="5">
        <f t="shared" si="47"/>
        <v>7648.1732094068293</v>
      </c>
      <c r="H143" s="5">
        <f t="shared" si="48"/>
        <v>18078.5</v>
      </c>
      <c r="I143" s="14">
        <f t="shared" si="38"/>
        <v>25726.673209406828</v>
      </c>
      <c r="J143" s="5">
        <f t="shared" si="49"/>
        <v>27808.685673000509</v>
      </c>
      <c r="K143" s="12">
        <f t="shared" si="50"/>
        <v>7.4869142974819183E-2</v>
      </c>
      <c r="L143" s="13">
        <f t="shared" si="51"/>
        <v>25726.673209406828</v>
      </c>
      <c r="M143">
        <f t="shared" si="52"/>
        <v>0</v>
      </c>
      <c r="N143" t="str">
        <f t="shared" si="39"/>
        <v>NORMAL</v>
      </c>
      <c r="O143" s="4">
        <f t="shared" si="53"/>
        <v>0.75695591853545596</v>
      </c>
      <c r="P143" s="4">
        <f t="shared" si="54"/>
        <v>0.70271425507864294</v>
      </c>
      <c r="Q143" s="4">
        <f t="shared" si="40"/>
        <v>5.4241663456813027E-2</v>
      </c>
      <c r="R143" s="6">
        <f t="shared" si="55"/>
        <v>1395.457550088053</v>
      </c>
      <c r="S143" s="7">
        <f t="shared" si="41"/>
        <v>27</v>
      </c>
      <c r="T143" s="8">
        <f t="shared" si="56"/>
        <v>373</v>
      </c>
      <c r="U143" s="5">
        <f t="shared" si="42"/>
        <v>19313.939999999999</v>
      </c>
      <c r="V143" s="5">
        <f t="shared" si="43"/>
        <v>6250.1132094068289</v>
      </c>
      <c r="W143" s="16">
        <f t="shared" si="44"/>
        <v>1.2863336604703415</v>
      </c>
    </row>
    <row r="144" spans="1:23" x14ac:dyDescent="0.3">
      <c r="A144">
        <v>143</v>
      </c>
      <c r="B144" s="2">
        <v>40848</v>
      </c>
      <c r="C144" s="3">
        <v>57.68</v>
      </c>
      <c r="D144" s="3">
        <v>56.26</v>
      </c>
      <c r="E144" s="3">
        <f t="shared" si="45"/>
        <v>108.99</v>
      </c>
      <c r="F144" s="4">
        <f t="shared" si="46"/>
        <v>0.47077713551701988</v>
      </c>
      <c r="G144" s="5">
        <f t="shared" si="47"/>
        <v>6260.4357795183696</v>
      </c>
      <c r="H144" s="5">
        <f t="shared" si="48"/>
        <v>21514.639999999999</v>
      </c>
      <c r="I144" s="14">
        <f t="shared" si="38"/>
        <v>27775.075779518367</v>
      </c>
      <c r="J144" s="5">
        <f t="shared" si="49"/>
        <v>27808.685673000509</v>
      </c>
      <c r="K144" s="12">
        <f t="shared" si="50"/>
        <v>1.2086113625561945E-3</v>
      </c>
      <c r="L144" s="13">
        <f t="shared" si="51"/>
        <v>27775.075779518367</v>
      </c>
      <c r="M144">
        <f t="shared" si="52"/>
        <v>0</v>
      </c>
      <c r="N144" t="str">
        <f t="shared" si="39"/>
        <v>NORMAL</v>
      </c>
      <c r="O144" s="4">
        <f t="shared" si="53"/>
        <v>0.65172658766079461</v>
      </c>
      <c r="P144" s="4">
        <f t="shared" si="54"/>
        <v>0.77460238707485796</v>
      </c>
      <c r="Q144" s="4">
        <f t="shared" si="40"/>
        <v>-0.12287579941406335</v>
      </c>
      <c r="R144" s="6">
        <f t="shared" si="55"/>
        <v>-3412.8846401945079</v>
      </c>
      <c r="S144" s="7">
        <f t="shared" si="41"/>
        <v>-61</v>
      </c>
      <c r="T144" s="8">
        <f t="shared" si="56"/>
        <v>312</v>
      </c>
      <c r="U144" s="5">
        <f t="shared" si="42"/>
        <v>17553.12</v>
      </c>
      <c r="V144" s="5">
        <f t="shared" si="43"/>
        <v>9692.2957795183684</v>
      </c>
      <c r="W144" s="16">
        <f t="shared" si="44"/>
        <v>1.3887537889759183</v>
      </c>
    </row>
    <row r="145" spans="1:23" x14ac:dyDescent="0.3">
      <c r="A145">
        <v>144</v>
      </c>
      <c r="B145" s="2">
        <v>40878</v>
      </c>
      <c r="C145" s="3">
        <v>56.13</v>
      </c>
      <c r="D145" s="3">
        <v>56.12</v>
      </c>
      <c r="E145" s="3">
        <f t="shared" si="45"/>
        <v>108.99</v>
      </c>
      <c r="F145" s="4">
        <f t="shared" si="46"/>
        <v>0.48499862372694735</v>
      </c>
      <c r="G145" s="5">
        <f t="shared" si="47"/>
        <v>9708.3033940005007</v>
      </c>
      <c r="H145" s="5">
        <f t="shared" si="48"/>
        <v>17512.560000000001</v>
      </c>
      <c r="I145" s="14">
        <f t="shared" si="38"/>
        <v>27220.863394000502</v>
      </c>
      <c r="J145" s="5">
        <f t="shared" si="49"/>
        <v>27808.685673000509</v>
      </c>
      <c r="K145" s="12">
        <f t="shared" si="50"/>
        <v>2.1138082033511016E-2</v>
      </c>
      <c r="L145" s="13">
        <f t="shared" si="51"/>
        <v>27220.863394000502</v>
      </c>
      <c r="M145">
        <f t="shared" si="52"/>
        <v>0</v>
      </c>
      <c r="N145" t="str">
        <f t="shared" si="39"/>
        <v>NORMAL</v>
      </c>
      <c r="O145" s="4">
        <f t="shared" si="53"/>
        <v>0.68019726004787284</v>
      </c>
      <c r="P145" s="4">
        <f t="shared" si="54"/>
        <v>0.64335064419226995</v>
      </c>
      <c r="Q145" s="4">
        <f t="shared" si="40"/>
        <v>3.6846615855602893E-2</v>
      </c>
      <c r="R145" s="6">
        <f t="shared" si="55"/>
        <v>1002.9966967365793</v>
      </c>
      <c r="S145" s="7">
        <f t="shared" si="41"/>
        <v>18</v>
      </c>
      <c r="T145" s="8">
        <f t="shared" si="56"/>
        <v>330</v>
      </c>
      <c r="U145" s="5">
        <f t="shared" si="42"/>
        <v>18519.599999999999</v>
      </c>
      <c r="V145" s="5">
        <f t="shared" si="43"/>
        <v>8698.1433940005008</v>
      </c>
      <c r="W145" s="16">
        <f t="shared" si="44"/>
        <v>1.3610431697000251</v>
      </c>
    </row>
    <row r="146" spans="1:23" x14ac:dyDescent="0.3">
      <c r="A146">
        <v>145</v>
      </c>
      <c r="B146" s="2">
        <v>40911</v>
      </c>
      <c r="C146" s="3">
        <v>55.57</v>
      </c>
      <c r="D146" s="3">
        <v>56.64</v>
      </c>
      <c r="E146" s="3">
        <f t="shared" si="45"/>
        <v>108.99</v>
      </c>
      <c r="F146" s="4">
        <f t="shared" si="46"/>
        <v>0.49013670978988894</v>
      </c>
      <c r="G146" s="5">
        <f t="shared" si="47"/>
        <v>8712.5090849914523</v>
      </c>
      <c r="H146" s="5">
        <f t="shared" si="48"/>
        <v>18338.099999999999</v>
      </c>
      <c r="I146" s="14">
        <f t="shared" si="38"/>
        <v>27050.609084991451</v>
      </c>
      <c r="J146" s="5">
        <f t="shared" si="49"/>
        <v>27808.685673000509</v>
      </c>
      <c r="K146" s="12">
        <f t="shared" si="50"/>
        <v>2.7260424923464689E-2</v>
      </c>
      <c r="L146" s="13">
        <f t="shared" si="51"/>
        <v>27050.609084991451</v>
      </c>
      <c r="M146">
        <f t="shared" si="52"/>
        <v>0</v>
      </c>
      <c r="N146" t="str">
        <f t="shared" si="39"/>
        <v>NORMAL</v>
      </c>
      <c r="O146" s="4">
        <f t="shared" si="53"/>
        <v>0.68894346417637808</v>
      </c>
      <c r="P146" s="4">
        <f t="shared" si="54"/>
        <v>0.6779181918744509</v>
      </c>
      <c r="Q146" s="4">
        <f t="shared" si="40"/>
        <v>1.102527230192718E-2</v>
      </c>
      <c r="R146" s="6">
        <f t="shared" si="55"/>
        <v>0</v>
      </c>
      <c r="S146" s="7">
        <f t="shared" si="41"/>
        <v>0</v>
      </c>
      <c r="T146" s="8">
        <f t="shared" si="56"/>
        <v>330</v>
      </c>
      <c r="U146" s="5">
        <f t="shared" si="42"/>
        <v>18691.2</v>
      </c>
      <c r="V146" s="5">
        <f t="shared" si="43"/>
        <v>8712.5090849914523</v>
      </c>
      <c r="W146" s="16">
        <f t="shared" si="44"/>
        <v>1.3525304542495726</v>
      </c>
    </row>
    <row r="147" spans="1:23" x14ac:dyDescent="0.3">
      <c r="A147">
        <v>146</v>
      </c>
      <c r="B147" s="2">
        <v>40940</v>
      </c>
      <c r="C147" s="3">
        <v>60.25</v>
      </c>
      <c r="D147" s="3">
        <v>60.6</v>
      </c>
      <c r="E147" s="3">
        <f t="shared" si="45"/>
        <v>108.99</v>
      </c>
      <c r="F147" s="4">
        <f t="shared" si="46"/>
        <v>0.44719699054959167</v>
      </c>
      <c r="G147" s="5">
        <f t="shared" si="47"/>
        <v>8726.8985020890341</v>
      </c>
      <c r="H147" s="5">
        <f t="shared" si="48"/>
        <v>19882.5</v>
      </c>
      <c r="I147" s="14">
        <f t="shared" si="38"/>
        <v>28609.398502089032</v>
      </c>
      <c r="J147" s="5">
        <f t="shared" si="49"/>
        <v>28609.398502089032</v>
      </c>
      <c r="K147" s="12">
        <f t="shared" si="50"/>
        <v>0</v>
      </c>
      <c r="L147" s="13">
        <f t="shared" si="51"/>
        <v>28609.398502089032</v>
      </c>
      <c r="M147">
        <f t="shared" si="52"/>
        <v>0</v>
      </c>
      <c r="N147" t="str">
        <f t="shared" si="39"/>
        <v>NORMAL</v>
      </c>
      <c r="O147" s="4">
        <f t="shared" si="53"/>
        <v>0.65</v>
      </c>
      <c r="P147" s="4">
        <f t="shared" si="54"/>
        <v>0.69496392937265694</v>
      </c>
      <c r="Q147" s="4">
        <f t="shared" si="40"/>
        <v>-4.4963929372656919E-2</v>
      </c>
      <c r="R147" s="6">
        <f t="shared" si="55"/>
        <v>-1286.3909736421278</v>
      </c>
      <c r="S147" s="7">
        <f t="shared" si="41"/>
        <v>-21</v>
      </c>
      <c r="T147" s="8">
        <f t="shared" si="56"/>
        <v>309</v>
      </c>
      <c r="U147" s="5">
        <f t="shared" si="42"/>
        <v>18725.400000000001</v>
      </c>
      <c r="V147" s="5">
        <f t="shared" si="43"/>
        <v>9999.4985020890344</v>
      </c>
      <c r="W147" s="16">
        <f t="shared" si="44"/>
        <v>1.4304699251044517</v>
      </c>
    </row>
    <row r="148" spans="1:23" x14ac:dyDescent="0.3">
      <c r="A148">
        <v>147</v>
      </c>
      <c r="B148" s="2">
        <v>40969</v>
      </c>
      <c r="C148" s="3">
        <v>64.11</v>
      </c>
      <c r="D148" s="3">
        <v>64.349999999999994</v>
      </c>
      <c r="E148" s="3">
        <f t="shared" si="45"/>
        <v>108.99</v>
      </c>
      <c r="F148" s="4">
        <f t="shared" si="46"/>
        <v>0.41178089733003026</v>
      </c>
      <c r="G148" s="5">
        <f t="shared" si="47"/>
        <v>10016.013486843663</v>
      </c>
      <c r="H148" s="5">
        <f t="shared" si="48"/>
        <v>19809.990000000002</v>
      </c>
      <c r="I148" s="14">
        <f t="shared" si="38"/>
        <v>29826.003486843663</v>
      </c>
      <c r="J148" s="5">
        <f t="shared" si="49"/>
        <v>29826.003486843663</v>
      </c>
      <c r="K148" s="12">
        <f t="shared" si="50"/>
        <v>0</v>
      </c>
      <c r="L148" s="13">
        <f t="shared" si="51"/>
        <v>29826.003486843663</v>
      </c>
      <c r="M148">
        <f t="shared" si="52"/>
        <v>0</v>
      </c>
      <c r="N148" t="str">
        <f t="shared" si="39"/>
        <v>NORMAL</v>
      </c>
      <c r="O148" s="4">
        <f t="shared" si="53"/>
        <v>0.65</v>
      </c>
      <c r="P148" s="4">
        <f t="shared" si="54"/>
        <v>0.66418519694528455</v>
      </c>
      <c r="Q148" s="4">
        <f t="shared" si="40"/>
        <v>-1.4185196945284528E-2</v>
      </c>
      <c r="R148" s="6">
        <f t="shared" si="55"/>
        <v>0</v>
      </c>
      <c r="S148" s="7">
        <f t="shared" si="41"/>
        <v>0</v>
      </c>
      <c r="T148" s="8">
        <f t="shared" si="56"/>
        <v>309</v>
      </c>
      <c r="U148" s="5">
        <f t="shared" si="42"/>
        <v>19884.149999999998</v>
      </c>
      <c r="V148" s="5">
        <f t="shared" si="43"/>
        <v>10016.013486843663</v>
      </c>
      <c r="W148" s="16">
        <f t="shared" si="44"/>
        <v>1.4913001743421832</v>
      </c>
    </row>
    <row r="149" spans="1:23" x14ac:dyDescent="0.3">
      <c r="A149">
        <v>148</v>
      </c>
      <c r="B149" s="2">
        <v>41001</v>
      </c>
      <c r="C149" s="3">
        <v>67.239999999999995</v>
      </c>
      <c r="D149" s="3">
        <v>67.17</v>
      </c>
      <c r="E149" s="3">
        <f t="shared" si="45"/>
        <v>108.99</v>
      </c>
      <c r="F149" s="4">
        <f t="shared" si="46"/>
        <v>0.38306266629966051</v>
      </c>
      <c r="G149" s="5">
        <f t="shared" si="47"/>
        <v>10032.555747438315</v>
      </c>
      <c r="H149" s="5">
        <f t="shared" si="48"/>
        <v>20777.16</v>
      </c>
      <c r="I149" s="14">
        <f t="shared" si="38"/>
        <v>30809.715747438313</v>
      </c>
      <c r="J149" s="5">
        <f t="shared" si="49"/>
        <v>30809.715747438313</v>
      </c>
      <c r="K149" s="12">
        <f t="shared" si="50"/>
        <v>0</v>
      </c>
      <c r="L149" s="13">
        <f t="shared" si="51"/>
        <v>30809.715747438313</v>
      </c>
      <c r="M149">
        <f t="shared" si="52"/>
        <v>0</v>
      </c>
      <c r="N149" t="str">
        <f t="shared" si="39"/>
        <v>NORMAL</v>
      </c>
      <c r="O149" s="4">
        <f t="shared" si="53"/>
        <v>0.65</v>
      </c>
      <c r="P149" s="4">
        <f t="shared" si="54"/>
        <v>0.67437038920839532</v>
      </c>
      <c r="Q149" s="4">
        <f t="shared" si="40"/>
        <v>-2.4370389208395293E-2</v>
      </c>
      <c r="R149" s="6">
        <f t="shared" si="55"/>
        <v>0</v>
      </c>
      <c r="S149" s="7">
        <f t="shared" si="41"/>
        <v>0</v>
      </c>
      <c r="T149" s="8">
        <f t="shared" si="56"/>
        <v>309</v>
      </c>
      <c r="U149" s="5">
        <f t="shared" si="42"/>
        <v>20755.53</v>
      </c>
      <c r="V149" s="5">
        <f t="shared" si="43"/>
        <v>10032.555747438315</v>
      </c>
      <c r="W149" s="16">
        <f t="shared" si="44"/>
        <v>1.5404857873719155</v>
      </c>
    </row>
    <row r="150" spans="1:23" x14ac:dyDescent="0.3">
      <c r="A150">
        <v>149</v>
      </c>
      <c r="B150" s="2">
        <v>41030</v>
      </c>
      <c r="C150" s="3">
        <v>66.45</v>
      </c>
      <c r="D150" s="3">
        <v>66.38</v>
      </c>
      <c r="E150" s="3">
        <f t="shared" si="45"/>
        <v>108.99</v>
      </c>
      <c r="F150" s="4">
        <f t="shared" si="46"/>
        <v>0.39031103770988157</v>
      </c>
      <c r="G150" s="5">
        <f t="shared" si="47"/>
        <v>10049.125328921256</v>
      </c>
      <c r="H150" s="5">
        <f t="shared" si="48"/>
        <v>20533.05</v>
      </c>
      <c r="I150" s="14">
        <f t="shared" si="38"/>
        <v>30582.175328921257</v>
      </c>
      <c r="J150" s="5">
        <f t="shared" si="49"/>
        <v>30809.715747438313</v>
      </c>
      <c r="K150" s="12">
        <f t="shared" si="50"/>
        <v>7.3853462453958036E-3</v>
      </c>
      <c r="L150" s="13">
        <f t="shared" si="51"/>
        <v>30582.175328921257</v>
      </c>
      <c r="M150">
        <f t="shared" si="52"/>
        <v>0</v>
      </c>
      <c r="N150" t="str">
        <f t="shared" si="39"/>
        <v>NORMAL</v>
      </c>
      <c r="O150" s="4">
        <f t="shared" si="53"/>
        <v>0.66055049463627968</v>
      </c>
      <c r="P150" s="4">
        <f t="shared" si="54"/>
        <v>0.67140580351660262</v>
      </c>
      <c r="Q150" s="4">
        <f t="shared" si="40"/>
        <v>-1.0855308880322934E-2</v>
      </c>
      <c r="R150" s="6">
        <f t="shared" si="55"/>
        <v>0</v>
      </c>
      <c r="S150" s="7">
        <f t="shared" si="41"/>
        <v>0</v>
      </c>
      <c r="T150" s="8">
        <f t="shared" si="56"/>
        <v>309</v>
      </c>
      <c r="U150" s="5">
        <f t="shared" si="42"/>
        <v>20511.419999999998</v>
      </c>
      <c r="V150" s="5">
        <f t="shared" si="43"/>
        <v>10049.125328921256</v>
      </c>
      <c r="W150" s="16">
        <f t="shared" si="44"/>
        <v>1.529108766446063</v>
      </c>
    </row>
    <row r="151" spans="1:23" x14ac:dyDescent="0.3">
      <c r="A151">
        <v>150</v>
      </c>
      <c r="B151" s="2">
        <v>41061</v>
      </c>
      <c r="C151" s="3">
        <v>61.77</v>
      </c>
      <c r="D151" s="3">
        <v>60.66</v>
      </c>
      <c r="E151" s="3">
        <f t="shared" si="45"/>
        <v>108.99</v>
      </c>
      <c r="F151" s="4">
        <f t="shared" si="46"/>
        <v>0.43325075695017884</v>
      </c>
      <c r="G151" s="5">
        <f t="shared" si="47"/>
        <v>10065.722276415156</v>
      </c>
      <c r="H151" s="5">
        <f t="shared" si="48"/>
        <v>19086.93</v>
      </c>
      <c r="I151" s="14">
        <f t="shared" si="38"/>
        <v>29152.652276415156</v>
      </c>
      <c r="J151" s="5">
        <f t="shared" si="49"/>
        <v>30809.715747438313</v>
      </c>
      <c r="K151" s="12">
        <f t="shared" si="50"/>
        <v>5.3783796144270958E-2</v>
      </c>
      <c r="L151" s="13">
        <f t="shared" si="51"/>
        <v>29152.652276415156</v>
      </c>
      <c r="M151">
        <f t="shared" si="52"/>
        <v>0</v>
      </c>
      <c r="N151" t="str">
        <f t="shared" si="39"/>
        <v>NORMAL</v>
      </c>
      <c r="O151" s="4">
        <f t="shared" si="53"/>
        <v>0.72683399449181563</v>
      </c>
      <c r="P151" s="4">
        <f t="shared" si="54"/>
        <v>0.65472361893609088</v>
      </c>
      <c r="Q151" s="4">
        <f t="shared" si="40"/>
        <v>7.2110375555724748E-2</v>
      </c>
      <c r="R151" s="6">
        <f t="shared" si="55"/>
        <v>2102.2087040977508</v>
      </c>
      <c r="S151" s="7">
        <f t="shared" si="41"/>
        <v>35</v>
      </c>
      <c r="T151" s="8">
        <f t="shared" si="56"/>
        <v>344</v>
      </c>
      <c r="U151" s="5">
        <f t="shared" si="42"/>
        <v>20867.039999999997</v>
      </c>
      <c r="V151" s="5">
        <f t="shared" si="43"/>
        <v>7942.6222764151553</v>
      </c>
      <c r="W151" s="16">
        <f t="shared" si="44"/>
        <v>1.4576326138207578</v>
      </c>
    </row>
    <row r="152" spans="1:23" x14ac:dyDescent="0.3">
      <c r="A152">
        <v>151</v>
      </c>
      <c r="B152" s="2">
        <v>41092</v>
      </c>
      <c r="C152" s="3">
        <v>63.86</v>
      </c>
      <c r="D152" s="3">
        <v>63.93</v>
      </c>
      <c r="E152" s="3">
        <f t="shared" si="45"/>
        <v>108.99</v>
      </c>
      <c r="F152" s="4">
        <f t="shared" si="46"/>
        <v>0.41407468575098633</v>
      </c>
      <c r="G152" s="5">
        <f t="shared" si="47"/>
        <v>7955.7401628550979</v>
      </c>
      <c r="H152" s="5">
        <f t="shared" si="48"/>
        <v>21967.84</v>
      </c>
      <c r="I152" s="14">
        <f t="shared" si="38"/>
        <v>29923.580162855098</v>
      </c>
      <c r="J152" s="5">
        <f t="shared" si="49"/>
        <v>30809.715747438313</v>
      </c>
      <c r="K152" s="12">
        <f t="shared" si="50"/>
        <v>2.876156313311307E-2</v>
      </c>
      <c r="L152" s="13">
        <f t="shared" si="51"/>
        <v>29923.580162855098</v>
      </c>
      <c r="M152">
        <f t="shared" si="52"/>
        <v>0</v>
      </c>
      <c r="N152" t="str">
        <f t="shared" si="39"/>
        <v>NORMAL</v>
      </c>
      <c r="O152" s="4">
        <f t="shared" si="53"/>
        <v>0.6910879473330187</v>
      </c>
      <c r="P152" s="4">
        <f t="shared" si="54"/>
        <v>0.73413140675156374</v>
      </c>
      <c r="Q152" s="4">
        <f t="shared" si="40"/>
        <v>-4.3043459418545038E-2</v>
      </c>
      <c r="R152" s="6">
        <f t="shared" si="55"/>
        <v>-1288.0144083974328</v>
      </c>
      <c r="S152" s="7">
        <f t="shared" si="41"/>
        <v>-20</v>
      </c>
      <c r="T152" s="8">
        <f t="shared" si="56"/>
        <v>324</v>
      </c>
      <c r="U152" s="5">
        <f t="shared" si="42"/>
        <v>20713.32</v>
      </c>
      <c r="V152" s="5">
        <f t="shared" si="43"/>
        <v>9234.3401628550982</v>
      </c>
      <c r="W152" s="16">
        <f t="shared" si="44"/>
        <v>1.4961790081427548</v>
      </c>
    </row>
    <row r="153" spans="1:23" x14ac:dyDescent="0.3">
      <c r="A153">
        <v>152</v>
      </c>
      <c r="B153" s="2">
        <v>41122</v>
      </c>
      <c r="C153" s="3">
        <v>64.5</v>
      </c>
      <c r="D153" s="3">
        <v>64.959999999999994</v>
      </c>
      <c r="E153" s="3">
        <f t="shared" si="45"/>
        <v>108.99</v>
      </c>
      <c r="F153" s="4">
        <f t="shared" si="46"/>
        <v>0.40820258739333881</v>
      </c>
      <c r="G153" s="5">
        <f t="shared" si="47"/>
        <v>9249.5914264036401</v>
      </c>
      <c r="H153" s="5">
        <f t="shared" si="48"/>
        <v>20898</v>
      </c>
      <c r="I153" s="14">
        <f t="shared" si="38"/>
        <v>30147.59142640364</v>
      </c>
      <c r="J153" s="5">
        <f t="shared" si="49"/>
        <v>30809.715747438313</v>
      </c>
      <c r="K153" s="12">
        <f t="shared" si="50"/>
        <v>2.1490763707864638E-2</v>
      </c>
      <c r="L153" s="13">
        <f t="shared" si="51"/>
        <v>30147.59142640364</v>
      </c>
      <c r="M153">
        <f t="shared" si="52"/>
        <v>0</v>
      </c>
      <c r="N153" t="str">
        <f t="shared" si="39"/>
        <v>NORMAL</v>
      </c>
      <c r="O153" s="4">
        <f t="shared" si="53"/>
        <v>0.68070109101123522</v>
      </c>
      <c r="P153" s="4">
        <f t="shared" si="54"/>
        <v>0.69318970475688713</v>
      </c>
      <c r="Q153" s="4">
        <f t="shared" si="40"/>
        <v>-1.2488613745651911E-2</v>
      </c>
      <c r="R153" s="6">
        <f t="shared" si="55"/>
        <v>0</v>
      </c>
      <c r="S153" s="7">
        <f t="shared" si="41"/>
        <v>0</v>
      </c>
      <c r="T153" s="8">
        <f t="shared" si="56"/>
        <v>324</v>
      </c>
      <c r="U153" s="5">
        <f t="shared" si="42"/>
        <v>21047.039999999997</v>
      </c>
      <c r="V153" s="5">
        <f t="shared" si="43"/>
        <v>9249.5914264036401</v>
      </c>
      <c r="W153" s="16">
        <f t="shared" si="44"/>
        <v>1.5073795713201821</v>
      </c>
    </row>
    <row r="154" spans="1:23" x14ac:dyDescent="0.3">
      <c r="A154">
        <v>153</v>
      </c>
      <c r="B154" s="2">
        <v>41156</v>
      </c>
      <c r="C154" s="3">
        <v>67.84</v>
      </c>
      <c r="D154" s="3">
        <v>67.709999999999994</v>
      </c>
      <c r="E154" s="3">
        <f t="shared" si="45"/>
        <v>108.99</v>
      </c>
      <c r="F154" s="4">
        <f t="shared" si="46"/>
        <v>0.37755757408936591</v>
      </c>
      <c r="G154" s="5">
        <f t="shared" si="47"/>
        <v>9264.8678786538894</v>
      </c>
      <c r="H154" s="5">
        <f t="shared" si="48"/>
        <v>21980.16</v>
      </c>
      <c r="I154" s="14">
        <f t="shared" si="38"/>
        <v>31245.027878653891</v>
      </c>
      <c r="J154" s="5">
        <f t="shared" si="49"/>
        <v>31245.027878653891</v>
      </c>
      <c r="K154" s="12">
        <f t="shared" si="50"/>
        <v>0</v>
      </c>
      <c r="L154" s="13">
        <f t="shared" si="51"/>
        <v>31245.027878653891</v>
      </c>
      <c r="M154">
        <f t="shared" si="52"/>
        <v>0</v>
      </c>
      <c r="N154" t="str">
        <f t="shared" si="39"/>
        <v>NORMAL</v>
      </c>
      <c r="O154" s="4">
        <f t="shared" si="53"/>
        <v>0.65</v>
      </c>
      <c r="P154" s="4">
        <f t="shared" si="54"/>
        <v>0.70347704874401784</v>
      </c>
      <c r="Q154" s="4">
        <f t="shared" si="40"/>
        <v>-5.3477048744017819E-2</v>
      </c>
      <c r="R154" s="6">
        <f t="shared" si="55"/>
        <v>-1670.8918788749697</v>
      </c>
      <c r="S154" s="7">
        <f t="shared" si="41"/>
        <v>-25</v>
      </c>
      <c r="T154" s="8">
        <f t="shared" si="56"/>
        <v>299</v>
      </c>
      <c r="U154" s="5">
        <f t="shared" si="42"/>
        <v>20245.289999999997</v>
      </c>
      <c r="V154" s="5">
        <f t="shared" si="43"/>
        <v>10957.617878653889</v>
      </c>
      <c r="W154" s="16">
        <f t="shared" si="44"/>
        <v>1.5622513939326945</v>
      </c>
    </row>
    <row r="155" spans="1:23" x14ac:dyDescent="0.3">
      <c r="A155">
        <v>154</v>
      </c>
      <c r="B155" s="2">
        <v>41183</v>
      </c>
      <c r="C155" s="3">
        <v>68.25</v>
      </c>
      <c r="D155" s="3">
        <v>68.58</v>
      </c>
      <c r="E155" s="3">
        <f t="shared" si="45"/>
        <v>108.99</v>
      </c>
      <c r="F155" s="4">
        <f t="shared" si="46"/>
        <v>0.37379576107899803</v>
      </c>
      <c r="G155" s="5">
        <f t="shared" si="47"/>
        <v>10975.715275455861</v>
      </c>
      <c r="H155" s="5">
        <f t="shared" si="48"/>
        <v>20406.75</v>
      </c>
      <c r="I155" s="14">
        <f t="shared" si="38"/>
        <v>31382.465275455863</v>
      </c>
      <c r="J155" s="5">
        <f t="shared" si="49"/>
        <v>31382.465275455863</v>
      </c>
      <c r="K155" s="12">
        <f t="shared" si="50"/>
        <v>0</v>
      </c>
      <c r="L155" s="13">
        <f t="shared" si="51"/>
        <v>31382.465275455863</v>
      </c>
      <c r="M155">
        <f t="shared" si="52"/>
        <v>0</v>
      </c>
      <c r="N155" t="str">
        <f t="shared" si="39"/>
        <v>NORMAL</v>
      </c>
      <c r="O155" s="4">
        <f t="shared" si="53"/>
        <v>0.65</v>
      </c>
      <c r="P155" s="4">
        <f t="shared" si="54"/>
        <v>0.650259621762732</v>
      </c>
      <c r="Q155" s="4">
        <f t="shared" si="40"/>
        <v>-2.5962176273197635E-4</v>
      </c>
      <c r="R155" s="6">
        <f t="shared" si="55"/>
        <v>0</v>
      </c>
      <c r="S155" s="7">
        <f t="shared" si="41"/>
        <v>0</v>
      </c>
      <c r="T155" s="8">
        <f t="shared" si="56"/>
        <v>299</v>
      </c>
      <c r="U155" s="5">
        <f t="shared" si="42"/>
        <v>20505.419999999998</v>
      </c>
      <c r="V155" s="5">
        <f t="shared" si="43"/>
        <v>10975.715275455861</v>
      </c>
      <c r="W155" s="16">
        <f t="shared" si="44"/>
        <v>1.5691232637727932</v>
      </c>
    </row>
    <row r="156" spans="1:23" x14ac:dyDescent="0.3">
      <c r="A156">
        <v>155</v>
      </c>
      <c r="B156" s="2">
        <v>41214</v>
      </c>
      <c r="C156" s="3">
        <v>64.650000000000006</v>
      </c>
      <c r="D156" s="3">
        <v>65.06</v>
      </c>
      <c r="E156" s="3">
        <f t="shared" si="45"/>
        <v>108.99</v>
      </c>
      <c r="F156" s="4">
        <f t="shared" si="46"/>
        <v>0.40682631434076511</v>
      </c>
      <c r="G156" s="5">
        <f t="shared" si="47"/>
        <v>10993.842561580004</v>
      </c>
      <c r="H156" s="5">
        <f t="shared" si="48"/>
        <v>19330.350000000002</v>
      </c>
      <c r="I156" s="14">
        <f t="shared" si="38"/>
        <v>30324.192561580006</v>
      </c>
      <c r="J156" s="5">
        <f t="shared" si="49"/>
        <v>31382.465275455863</v>
      </c>
      <c r="K156" s="12">
        <f t="shared" si="50"/>
        <v>3.3721783951228601E-2</v>
      </c>
      <c r="L156" s="13">
        <f t="shared" si="51"/>
        <v>30324.192561580006</v>
      </c>
      <c r="M156">
        <f t="shared" si="52"/>
        <v>0</v>
      </c>
      <c r="N156" t="str">
        <f t="shared" si="39"/>
        <v>NORMAL</v>
      </c>
      <c r="O156" s="4">
        <f t="shared" si="53"/>
        <v>0.69817397707318374</v>
      </c>
      <c r="P156" s="4">
        <f t="shared" si="54"/>
        <v>0.63745637944837064</v>
      </c>
      <c r="Q156" s="4">
        <f t="shared" si="40"/>
        <v>6.0717597624813102E-2</v>
      </c>
      <c r="R156" s="6">
        <f t="shared" si="55"/>
        <v>1841.2121222513654</v>
      </c>
      <c r="S156" s="7">
        <f t="shared" si="41"/>
        <v>28</v>
      </c>
      <c r="T156" s="8">
        <f t="shared" si="56"/>
        <v>327</v>
      </c>
      <c r="U156" s="5">
        <f t="shared" si="42"/>
        <v>21274.62</v>
      </c>
      <c r="V156" s="5">
        <f t="shared" si="43"/>
        <v>9172.162561580004</v>
      </c>
      <c r="W156" s="16">
        <f t="shared" si="44"/>
        <v>1.5162096280790003</v>
      </c>
    </row>
    <row r="157" spans="1:23" x14ac:dyDescent="0.3">
      <c r="A157">
        <v>156</v>
      </c>
      <c r="B157" s="2">
        <v>41246</v>
      </c>
      <c r="C157" s="3">
        <v>65.489999999999995</v>
      </c>
      <c r="D157" s="3">
        <v>66</v>
      </c>
      <c r="E157" s="3">
        <f t="shared" si="45"/>
        <v>108.99</v>
      </c>
      <c r="F157" s="4">
        <f t="shared" si="46"/>
        <v>0.39911918524635287</v>
      </c>
      <c r="G157" s="5">
        <f t="shared" si="47"/>
        <v>9187.3111337648825</v>
      </c>
      <c r="H157" s="5">
        <f t="shared" si="48"/>
        <v>21415.23</v>
      </c>
      <c r="I157" s="14">
        <f t="shared" si="38"/>
        <v>30602.541133764884</v>
      </c>
      <c r="J157" s="5">
        <f t="shared" si="49"/>
        <v>31382.465275455863</v>
      </c>
      <c r="K157" s="12">
        <f t="shared" si="50"/>
        <v>2.485222670829992E-2</v>
      </c>
      <c r="L157" s="13">
        <f t="shared" si="51"/>
        <v>30602.541133764884</v>
      </c>
      <c r="M157">
        <f t="shared" si="52"/>
        <v>0</v>
      </c>
      <c r="N157" t="str">
        <f t="shared" si="39"/>
        <v>NORMAL</v>
      </c>
      <c r="O157" s="4">
        <f t="shared" si="53"/>
        <v>0.68550318101185703</v>
      </c>
      <c r="P157" s="4">
        <f t="shared" si="54"/>
        <v>0.69978600490701759</v>
      </c>
      <c r="Q157" s="4">
        <f t="shared" si="40"/>
        <v>-1.4282823895160557E-2</v>
      </c>
      <c r="R157" s="6">
        <f t="shared" si="55"/>
        <v>0</v>
      </c>
      <c r="S157" s="7">
        <f t="shared" si="41"/>
        <v>0</v>
      </c>
      <c r="T157" s="8">
        <f t="shared" si="56"/>
        <v>327</v>
      </c>
      <c r="U157" s="5">
        <f t="shared" si="42"/>
        <v>21582</v>
      </c>
      <c r="V157" s="5">
        <f t="shared" si="43"/>
        <v>9187.3111337648825</v>
      </c>
      <c r="W157" s="16">
        <f t="shared" si="44"/>
        <v>1.5301270566882441</v>
      </c>
    </row>
    <row r="158" spans="1:23" x14ac:dyDescent="0.3">
      <c r="A158">
        <v>157</v>
      </c>
      <c r="B158" s="2">
        <v>41276</v>
      </c>
      <c r="C158" s="3">
        <v>64.83</v>
      </c>
      <c r="D158" s="3">
        <v>66.42</v>
      </c>
      <c r="E158" s="3">
        <f t="shared" si="45"/>
        <v>108.99</v>
      </c>
      <c r="F158" s="4">
        <f t="shared" si="46"/>
        <v>0.40517478667767681</v>
      </c>
      <c r="G158" s="5">
        <f t="shared" si="47"/>
        <v>9202.4847250483326</v>
      </c>
      <c r="H158" s="5">
        <f t="shared" si="48"/>
        <v>21199.41</v>
      </c>
      <c r="I158" s="14">
        <f t="shared" si="38"/>
        <v>30401.894725048332</v>
      </c>
      <c r="J158" s="5">
        <f t="shared" si="49"/>
        <v>31382.465275455863</v>
      </c>
      <c r="K158" s="12">
        <f t="shared" si="50"/>
        <v>3.124581009811335E-2</v>
      </c>
      <c r="L158" s="13">
        <f t="shared" si="51"/>
        <v>30401.894725048332</v>
      </c>
      <c r="M158">
        <f t="shared" si="52"/>
        <v>0</v>
      </c>
      <c r="N158" t="str">
        <f t="shared" si="39"/>
        <v>NORMAL</v>
      </c>
      <c r="O158" s="4">
        <f t="shared" si="53"/>
        <v>0.69463687156873333</v>
      </c>
      <c r="P158" s="4">
        <f t="shared" si="54"/>
        <v>0.69730555255602733</v>
      </c>
      <c r="Q158" s="4">
        <f t="shared" si="40"/>
        <v>-2.6686809872940032E-3</v>
      </c>
      <c r="R158" s="6">
        <f t="shared" si="55"/>
        <v>0</v>
      </c>
      <c r="S158" s="7">
        <f t="shared" si="41"/>
        <v>0</v>
      </c>
      <c r="T158" s="8">
        <f t="shared" si="56"/>
        <v>327</v>
      </c>
      <c r="U158" s="5">
        <f t="shared" si="42"/>
        <v>21719.34</v>
      </c>
      <c r="V158" s="5">
        <f t="shared" si="43"/>
        <v>9202.4847250483326</v>
      </c>
      <c r="W158" s="16">
        <f t="shared" si="44"/>
        <v>1.5200947362524166</v>
      </c>
    </row>
    <row r="159" spans="1:23" x14ac:dyDescent="0.3">
      <c r="A159">
        <v>158</v>
      </c>
      <c r="B159" s="2">
        <v>41306</v>
      </c>
      <c r="C159" s="3">
        <v>66.56</v>
      </c>
      <c r="D159" s="3">
        <v>67.03</v>
      </c>
      <c r="E159" s="3">
        <f t="shared" si="45"/>
        <v>108.99</v>
      </c>
      <c r="F159" s="4">
        <f t="shared" si="46"/>
        <v>0.38930177080466094</v>
      </c>
      <c r="G159" s="5">
        <f t="shared" si="47"/>
        <v>9217.683376751429</v>
      </c>
      <c r="H159" s="5">
        <f t="shared" si="48"/>
        <v>21765.119999999999</v>
      </c>
      <c r="I159" s="14">
        <f t="shared" si="38"/>
        <v>30982.803376751428</v>
      </c>
      <c r="J159" s="5">
        <f t="shared" si="49"/>
        <v>31382.465275455863</v>
      </c>
      <c r="K159" s="12">
        <f t="shared" si="50"/>
        <v>1.2735197671580292E-2</v>
      </c>
      <c r="L159" s="13">
        <f t="shared" si="51"/>
        <v>30982.803376751428</v>
      </c>
      <c r="M159">
        <f t="shared" si="52"/>
        <v>0</v>
      </c>
      <c r="N159" t="str">
        <f t="shared" si="39"/>
        <v>NORMAL</v>
      </c>
      <c r="O159" s="4">
        <f t="shared" si="53"/>
        <v>0.66819313953082904</v>
      </c>
      <c r="P159" s="4">
        <f t="shared" si="54"/>
        <v>0.70249033747320289</v>
      </c>
      <c r="Q159" s="4">
        <f t="shared" si="40"/>
        <v>-3.4297197942373847E-2</v>
      </c>
      <c r="R159" s="6">
        <f t="shared" si="55"/>
        <v>-1062.6233402220926</v>
      </c>
      <c r="S159" s="7">
        <f t="shared" si="41"/>
        <v>-16</v>
      </c>
      <c r="T159" s="8">
        <f t="shared" si="56"/>
        <v>311</v>
      </c>
      <c r="U159" s="5">
        <f t="shared" si="42"/>
        <v>20846.330000000002</v>
      </c>
      <c r="V159" s="5">
        <f t="shared" si="43"/>
        <v>10290.163376751429</v>
      </c>
      <c r="W159" s="16">
        <f t="shared" si="44"/>
        <v>1.5491401688375714</v>
      </c>
    </row>
    <row r="160" spans="1:23" x14ac:dyDescent="0.3">
      <c r="A160">
        <v>159</v>
      </c>
      <c r="B160" s="2">
        <v>41334</v>
      </c>
      <c r="C160" s="3">
        <v>66.790000000000006</v>
      </c>
      <c r="D160" s="3">
        <v>66.55</v>
      </c>
      <c r="E160" s="3">
        <f t="shared" si="45"/>
        <v>108.99</v>
      </c>
      <c r="F160" s="4">
        <f t="shared" si="46"/>
        <v>0.3871914854573813</v>
      </c>
      <c r="G160" s="5">
        <f t="shared" si="47"/>
        <v>10307.158418178176</v>
      </c>
      <c r="H160" s="5">
        <f t="shared" si="48"/>
        <v>20771.690000000002</v>
      </c>
      <c r="I160" s="14">
        <f t="shared" si="38"/>
        <v>31078.848418178179</v>
      </c>
      <c r="J160" s="5">
        <f t="shared" si="49"/>
        <v>31382.465275455863</v>
      </c>
      <c r="K160" s="12">
        <f t="shared" si="50"/>
        <v>9.674729330940806E-3</v>
      </c>
      <c r="L160" s="13">
        <f t="shared" si="51"/>
        <v>31078.848418178179</v>
      </c>
      <c r="M160">
        <f t="shared" si="52"/>
        <v>0</v>
      </c>
      <c r="N160" t="str">
        <f t="shared" si="39"/>
        <v>NORMAL</v>
      </c>
      <c r="O160" s="4">
        <f t="shared" si="53"/>
        <v>0.66382104190134406</v>
      </c>
      <c r="P160" s="4">
        <f t="shared" si="54"/>
        <v>0.66835455807463362</v>
      </c>
      <c r="Q160" s="4">
        <f t="shared" si="40"/>
        <v>-4.5335161732895646E-3</v>
      </c>
      <c r="R160" s="6">
        <f t="shared" si="55"/>
        <v>0</v>
      </c>
      <c r="S160" s="7">
        <f t="shared" si="41"/>
        <v>0</v>
      </c>
      <c r="T160" s="8">
        <f t="shared" si="56"/>
        <v>311</v>
      </c>
      <c r="U160" s="5">
        <f t="shared" si="42"/>
        <v>20697.05</v>
      </c>
      <c r="V160" s="5">
        <f t="shared" si="43"/>
        <v>10307.158418178176</v>
      </c>
      <c r="W160" s="16">
        <f t="shared" si="44"/>
        <v>1.553942420908909</v>
      </c>
    </row>
    <row r="161" spans="1:23" x14ac:dyDescent="0.3">
      <c r="A161">
        <v>160</v>
      </c>
      <c r="B161" s="2">
        <v>41365</v>
      </c>
      <c r="C161" s="3">
        <v>68.650000000000006</v>
      </c>
      <c r="D161" s="3">
        <v>68.69</v>
      </c>
      <c r="E161" s="3">
        <f t="shared" si="45"/>
        <v>108.99</v>
      </c>
      <c r="F161" s="4">
        <f t="shared" si="46"/>
        <v>0.37012569960546832</v>
      </c>
      <c r="G161" s="5">
        <f t="shared" si="47"/>
        <v>10324.181528297569</v>
      </c>
      <c r="H161" s="5">
        <f t="shared" si="48"/>
        <v>21350.15</v>
      </c>
      <c r="I161" s="14">
        <f t="shared" si="38"/>
        <v>31674.331528297571</v>
      </c>
      <c r="J161" s="5">
        <f t="shared" si="49"/>
        <v>31674.331528297571</v>
      </c>
      <c r="K161" s="12">
        <f t="shared" si="50"/>
        <v>0</v>
      </c>
      <c r="L161" s="13">
        <f t="shared" si="51"/>
        <v>31674.331528297571</v>
      </c>
      <c r="M161">
        <f t="shared" si="52"/>
        <v>0</v>
      </c>
      <c r="N161" t="str">
        <f t="shared" si="39"/>
        <v>NORMAL</v>
      </c>
      <c r="O161" s="4">
        <f t="shared" si="53"/>
        <v>0.65</v>
      </c>
      <c r="P161" s="4">
        <f t="shared" si="54"/>
        <v>0.67405211001614873</v>
      </c>
      <c r="Q161" s="4">
        <f t="shared" si="40"/>
        <v>-2.4052110016148709E-2</v>
      </c>
      <c r="R161" s="6">
        <f t="shared" si="55"/>
        <v>0</v>
      </c>
      <c r="S161" s="7">
        <f t="shared" si="41"/>
        <v>0</v>
      </c>
      <c r="T161" s="8">
        <f t="shared" si="56"/>
        <v>311</v>
      </c>
      <c r="U161" s="5">
        <f t="shared" si="42"/>
        <v>21362.59</v>
      </c>
      <c r="V161" s="5">
        <f t="shared" si="43"/>
        <v>10324.181528297569</v>
      </c>
      <c r="W161" s="16">
        <f t="shared" si="44"/>
        <v>1.5837165764148786</v>
      </c>
    </row>
    <row r="162" spans="1:23" x14ac:dyDescent="0.3">
      <c r="A162">
        <v>161</v>
      </c>
      <c r="B162" s="2">
        <v>41395</v>
      </c>
      <c r="C162" s="3">
        <v>70.39</v>
      </c>
      <c r="D162" s="3">
        <v>70.38</v>
      </c>
      <c r="E162" s="3">
        <f t="shared" si="45"/>
        <v>108.99</v>
      </c>
      <c r="F162" s="4">
        <f t="shared" si="46"/>
        <v>0.35416093219561423</v>
      </c>
      <c r="G162" s="5">
        <f t="shared" si="47"/>
        <v>10341.232753467335</v>
      </c>
      <c r="H162" s="5">
        <f t="shared" si="48"/>
        <v>21891.29</v>
      </c>
      <c r="I162" s="14">
        <f t="shared" si="38"/>
        <v>32232.522753467336</v>
      </c>
      <c r="J162" s="5">
        <f t="shared" si="49"/>
        <v>32232.522753467336</v>
      </c>
      <c r="K162" s="12">
        <f t="shared" si="50"/>
        <v>0</v>
      </c>
      <c r="L162" s="13">
        <f t="shared" si="51"/>
        <v>32232.522753467336</v>
      </c>
      <c r="M162">
        <f t="shared" si="52"/>
        <v>0</v>
      </c>
      <c r="N162" t="str">
        <f t="shared" si="39"/>
        <v>NORMAL</v>
      </c>
      <c r="O162" s="4">
        <f t="shared" si="53"/>
        <v>0.65</v>
      </c>
      <c r="P162" s="4">
        <f t="shared" si="54"/>
        <v>0.67916775138691554</v>
      </c>
      <c r="Q162" s="4">
        <f t="shared" si="40"/>
        <v>-2.9167751386915519E-2</v>
      </c>
      <c r="R162" s="6">
        <f t="shared" si="55"/>
        <v>0</v>
      </c>
      <c r="S162" s="7">
        <f t="shared" si="41"/>
        <v>0</v>
      </c>
      <c r="T162" s="8">
        <f t="shared" si="56"/>
        <v>311</v>
      </c>
      <c r="U162" s="5">
        <f t="shared" si="42"/>
        <v>21888.18</v>
      </c>
      <c r="V162" s="5">
        <f t="shared" si="43"/>
        <v>10341.232753467335</v>
      </c>
      <c r="W162" s="16">
        <f t="shared" si="44"/>
        <v>1.6116261376733667</v>
      </c>
    </row>
    <row r="163" spans="1:23" x14ac:dyDescent="0.3">
      <c r="A163">
        <v>162</v>
      </c>
      <c r="B163" s="2">
        <v>41428</v>
      </c>
      <c r="C163" s="3">
        <v>72.91</v>
      </c>
      <c r="D163" s="3">
        <v>72.92</v>
      </c>
      <c r="E163" s="3">
        <f t="shared" si="45"/>
        <v>108.99</v>
      </c>
      <c r="F163" s="4">
        <f t="shared" si="46"/>
        <v>0.3310395449123773</v>
      </c>
      <c r="G163" s="5">
        <f t="shared" si="47"/>
        <v>10358.312140121767</v>
      </c>
      <c r="H163" s="5">
        <f t="shared" si="48"/>
        <v>22675.01</v>
      </c>
      <c r="I163" s="14">
        <f t="shared" si="38"/>
        <v>33033.322140121767</v>
      </c>
      <c r="J163" s="5">
        <f t="shared" si="49"/>
        <v>33033.322140121767</v>
      </c>
      <c r="K163" s="12">
        <f t="shared" si="50"/>
        <v>0</v>
      </c>
      <c r="L163" s="13">
        <f t="shared" si="51"/>
        <v>33033.322140121767</v>
      </c>
      <c r="M163">
        <f t="shared" si="52"/>
        <v>0</v>
      </c>
      <c r="N163" t="str">
        <f t="shared" si="39"/>
        <v>NORMAL</v>
      </c>
      <c r="O163" s="4">
        <f t="shared" si="53"/>
        <v>0.65</v>
      </c>
      <c r="P163" s="4">
        <f t="shared" si="54"/>
        <v>0.68642838597390965</v>
      </c>
      <c r="Q163" s="4">
        <f t="shared" si="40"/>
        <v>-3.6428385973909627E-2</v>
      </c>
      <c r="R163" s="6">
        <f t="shared" si="55"/>
        <v>-1203.3506089208502</v>
      </c>
      <c r="S163" s="7">
        <f t="shared" si="41"/>
        <v>-17</v>
      </c>
      <c r="T163" s="8">
        <f t="shared" si="56"/>
        <v>294</v>
      </c>
      <c r="U163" s="5">
        <f t="shared" si="42"/>
        <v>21438.48</v>
      </c>
      <c r="V163" s="5">
        <f t="shared" si="43"/>
        <v>11597.952140121766</v>
      </c>
      <c r="W163" s="16">
        <f t="shared" si="44"/>
        <v>1.6516661070060883</v>
      </c>
    </row>
    <row r="164" spans="1:23" x14ac:dyDescent="0.3">
      <c r="A164">
        <v>163</v>
      </c>
      <c r="B164" s="2">
        <v>41456</v>
      </c>
      <c r="C164" s="3">
        <v>70.94</v>
      </c>
      <c r="D164" s="3">
        <v>71.430000000000007</v>
      </c>
      <c r="E164" s="3">
        <f t="shared" si="45"/>
        <v>108.99</v>
      </c>
      <c r="F164" s="4">
        <f t="shared" si="46"/>
        <v>0.34911459766951097</v>
      </c>
      <c r="G164" s="5">
        <f t="shared" si="47"/>
        <v>11617.107101016956</v>
      </c>
      <c r="H164" s="5">
        <f t="shared" si="48"/>
        <v>20856.36</v>
      </c>
      <c r="I164" s="14">
        <f t="shared" si="38"/>
        <v>32473.467101016955</v>
      </c>
      <c r="J164" s="5">
        <f t="shared" si="49"/>
        <v>33033.322140121767</v>
      </c>
      <c r="K164" s="12">
        <f t="shared" si="50"/>
        <v>1.6948190579500349E-2</v>
      </c>
      <c r="L164" s="13">
        <f t="shared" si="51"/>
        <v>32473.467101016955</v>
      </c>
      <c r="M164">
        <f t="shared" si="52"/>
        <v>0</v>
      </c>
      <c r="N164" t="str">
        <f t="shared" si="39"/>
        <v>NORMAL</v>
      </c>
      <c r="O164" s="4">
        <f t="shared" si="53"/>
        <v>0.67421170082785764</v>
      </c>
      <c r="P164" s="4">
        <f t="shared" si="54"/>
        <v>0.64225849168248661</v>
      </c>
      <c r="Q164" s="4">
        <f t="shared" si="40"/>
        <v>3.1953209145371031E-2</v>
      </c>
      <c r="R164" s="6">
        <f t="shared" si="55"/>
        <v>1037.6314859541203</v>
      </c>
      <c r="S164" s="7">
        <f t="shared" si="41"/>
        <v>15</v>
      </c>
      <c r="T164" s="8">
        <f t="shared" si="56"/>
        <v>309</v>
      </c>
      <c r="U164" s="5">
        <f t="shared" si="42"/>
        <v>22071.870000000003</v>
      </c>
      <c r="V164" s="5">
        <f t="shared" si="43"/>
        <v>10545.657101016955</v>
      </c>
      <c r="W164" s="16">
        <f t="shared" si="44"/>
        <v>1.6236733550508478</v>
      </c>
    </row>
    <row r="165" spans="1:23" x14ac:dyDescent="0.3">
      <c r="A165">
        <v>164</v>
      </c>
      <c r="B165" s="2">
        <v>41487</v>
      </c>
      <c r="C165" s="3">
        <v>75.42</v>
      </c>
      <c r="D165" s="3">
        <v>75.930000000000007</v>
      </c>
      <c r="E165" s="3">
        <f t="shared" si="45"/>
        <v>108.99</v>
      </c>
      <c r="F165" s="4">
        <f t="shared" si="46"/>
        <v>0.30800990916597848</v>
      </c>
      <c r="G165" s="5">
        <f t="shared" si="47"/>
        <v>10563.074111101458</v>
      </c>
      <c r="H165" s="5">
        <f t="shared" si="48"/>
        <v>23304.78</v>
      </c>
      <c r="I165" s="14">
        <f t="shared" si="38"/>
        <v>33867.854111101457</v>
      </c>
      <c r="J165" s="5">
        <f t="shared" si="49"/>
        <v>33867.854111101457</v>
      </c>
      <c r="K165" s="12">
        <f t="shared" si="50"/>
        <v>0</v>
      </c>
      <c r="L165" s="13">
        <f t="shared" si="51"/>
        <v>33867.854111101457</v>
      </c>
      <c r="M165">
        <f t="shared" si="52"/>
        <v>0</v>
      </c>
      <c r="N165" t="str">
        <f t="shared" si="39"/>
        <v>NORMAL</v>
      </c>
      <c r="O165" s="4">
        <f t="shared" si="53"/>
        <v>0.65</v>
      </c>
      <c r="P165" s="4">
        <f t="shared" si="54"/>
        <v>0.68810914100285392</v>
      </c>
      <c r="Q165" s="4">
        <f t="shared" si="40"/>
        <v>-3.8109141002853897E-2</v>
      </c>
      <c r="R165" s="6">
        <f t="shared" si="55"/>
        <v>-1290.6748277840504</v>
      </c>
      <c r="S165" s="7">
        <f t="shared" si="41"/>
        <v>-17</v>
      </c>
      <c r="T165" s="8">
        <f t="shared" si="56"/>
        <v>292</v>
      </c>
      <c r="U165" s="5">
        <f t="shared" si="42"/>
        <v>22171.56</v>
      </c>
      <c r="V165" s="5">
        <f t="shared" si="43"/>
        <v>11853.884111101457</v>
      </c>
      <c r="W165" s="16">
        <f t="shared" si="44"/>
        <v>1.6933927055550728</v>
      </c>
    </row>
    <row r="166" spans="1:23" x14ac:dyDescent="0.3">
      <c r="A166">
        <v>165</v>
      </c>
      <c r="B166" s="2">
        <v>41520</v>
      </c>
      <c r="C166" s="3">
        <v>75.12</v>
      </c>
      <c r="D166" s="3">
        <v>75.739999999999995</v>
      </c>
      <c r="E166" s="3">
        <f t="shared" si="45"/>
        <v>108.99</v>
      </c>
      <c r="F166" s="4">
        <f t="shared" si="46"/>
        <v>0.31076245527112573</v>
      </c>
      <c r="G166" s="5">
        <f t="shared" si="47"/>
        <v>11873.461764454481</v>
      </c>
      <c r="H166" s="5">
        <f t="shared" si="48"/>
        <v>21935.040000000001</v>
      </c>
      <c r="I166" s="14">
        <f t="shared" si="38"/>
        <v>33808.501764454486</v>
      </c>
      <c r="J166" s="5">
        <f t="shared" si="49"/>
        <v>33867.854111101457</v>
      </c>
      <c r="K166" s="12">
        <f t="shared" si="50"/>
        <v>1.7524684750403361E-3</v>
      </c>
      <c r="L166" s="13">
        <f t="shared" si="51"/>
        <v>33808.501764454486</v>
      </c>
      <c r="M166">
        <f t="shared" si="52"/>
        <v>0</v>
      </c>
      <c r="N166" t="str">
        <f t="shared" si="39"/>
        <v>NORMAL</v>
      </c>
      <c r="O166" s="4">
        <f t="shared" si="53"/>
        <v>0.65250352639291476</v>
      </c>
      <c r="P166" s="4">
        <f t="shared" si="54"/>
        <v>0.64880248621552405</v>
      </c>
      <c r="Q166" s="4">
        <f t="shared" si="40"/>
        <v>3.701040177390702E-3</v>
      </c>
      <c r="R166" s="6">
        <f t="shared" si="55"/>
        <v>0</v>
      </c>
      <c r="S166" s="7">
        <f t="shared" si="41"/>
        <v>0</v>
      </c>
      <c r="T166" s="8">
        <f t="shared" si="56"/>
        <v>292</v>
      </c>
      <c r="U166" s="5">
        <f t="shared" si="42"/>
        <v>22116.079999999998</v>
      </c>
      <c r="V166" s="5">
        <f t="shared" si="43"/>
        <v>11873.461764454481</v>
      </c>
      <c r="W166" s="16">
        <f t="shared" si="44"/>
        <v>1.6904250882227243</v>
      </c>
    </row>
    <row r="167" spans="1:23" x14ac:dyDescent="0.3">
      <c r="A167">
        <v>166</v>
      </c>
      <c r="B167" s="2">
        <v>41548</v>
      </c>
      <c r="C167" s="3">
        <v>78.510000000000005</v>
      </c>
      <c r="D167" s="3">
        <v>78.5</v>
      </c>
      <c r="E167" s="3">
        <f t="shared" si="45"/>
        <v>108.99</v>
      </c>
      <c r="F167" s="4">
        <f t="shared" si="46"/>
        <v>0.27965868428296164</v>
      </c>
      <c r="G167" s="5">
        <f t="shared" si="47"/>
        <v>11893.07175189372</v>
      </c>
      <c r="H167" s="5">
        <f t="shared" si="48"/>
        <v>22924.920000000002</v>
      </c>
      <c r="I167" s="14">
        <f t="shared" si="38"/>
        <v>34817.991751893722</v>
      </c>
      <c r="J167" s="5">
        <f t="shared" si="49"/>
        <v>34817.991751893722</v>
      </c>
      <c r="K167" s="12">
        <f t="shared" si="50"/>
        <v>0</v>
      </c>
      <c r="L167" s="13">
        <f t="shared" si="51"/>
        <v>34817.991751893722</v>
      </c>
      <c r="M167">
        <f t="shared" si="52"/>
        <v>0</v>
      </c>
      <c r="N167" t="str">
        <f t="shared" si="39"/>
        <v>NORMAL</v>
      </c>
      <c r="O167" s="4">
        <f t="shared" si="53"/>
        <v>0.65</v>
      </c>
      <c r="P167" s="4">
        <f t="shared" si="54"/>
        <v>0.65842166209236164</v>
      </c>
      <c r="Q167" s="4">
        <f t="shared" si="40"/>
        <v>-8.4216620923616148E-3</v>
      </c>
      <c r="R167" s="6">
        <f t="shared" si="55"/>
        <v>0</v>
      </c>
      <c r="S167" s="7">
        <f t="shared" si="41"/>
        <v>0</v>
      </c>
      <c r="T167" s="8">
        <f t="shared" si="56"/>
        <v>292</v>
      </c>
      <c r="U167" s="5">
        <f t="shared" si="42"/>
        <v>22922</v>
      </c>
      <c r="V167" s="5">
        <f t="shared" si="43"/>
        <v>11893.07175189372</v>
      </c>
      <c r="W167" s="16">
        <f t="shared" si="44"/>
        <v>1.740899587594686</v>
      </c>
    </row>
    <row r="168" spans="1:23" x14ac:dyDescent="0.3">
      <c r="A168">
        <v>167</v>
      </c>
      <c r="B168" s="2">
        <v>41579</v>
      </c>
      <c r="C168" s="3">
        <v>82.4</v>
      </c>
      <c r="D168" s="3">
        <v>82.65</v>
      </c>
      <c r="E168" s="3">
        <f t="shared" si="45"/>
        <v>108.99</v>
      </c>
      <c r="F168" s="4">
        <f t="shared" si="46"/>
        <v>0.24396733645288549</v>
      </c>
      <c r="G168" s="5">
        <f t="shared" si="47"/>
        <v>11912.714126821544</v>
      </c>
      <c r="H168" s="5">
        <f t="shared" si="48"/>
        <v>24060.800000000003</v>
      </c>
      <c r="I168" s="14">
        <f t="shared" si="38"/>
        <v>35973.514126821545</v>
      </c>
      <c r="J168" s="5">
        <f t="shared" si="49"/>
        <v>35973.514126821545</v>
      </c>
      <c r="K168" s="12">
        <f t="shared" si="50"/>
        <v>0</v>
      </c>
      <c r="L168" s="13">
        <f t="shared" si="51"/>
        <v>35973.514126821545</v>
      </c>
      <c r="M168">
        <f t="shared" si="52"/>
        <v>0</v>
      </c>
      <c r="N168" t="str">
        <f t="shared" si="39"/>
        <v>NORMAL</v>
      </c>
      <c r="O168" s="4">
        <f t="shared" si="53"/>
        <v>0.65</v>
      </c>
      <c r="P168" s="4">
        <f t="shared" si="54"/>
        <v>0.6688476392708177</v>
      </c>
      <c r="Q168" s="4">
        <f t="shared" si="40"/>
        <v>-1.8847639270817673E-2</v>
      </c>
      <c r="R168" s="6">
        <f t="shared" si="55"/>
        <v>0</v>
      </c>
      <c r="S168" s="7">
        <f t="shared" si="41"/>
        <v>0</v>
      </c>
      <c r="T168" s="8">
        <f t="shared" si="56"/>
        <v>292</v>
      </c>
      <c r="U168" s="5">
        <f t="shared" si="42"/>
        <v>24133.800000000003</v>
      </c>
      <c r="V168" s="5">
        <f t="shared" si="43"/>
        <v>11912.714126821544</v>
      </c>
      <c r="W168" s="16">
        <f t="shared" si="44"/>
        <v>1.7986757063410772</v>
      </c>
    </row>
    <row r="169" spans="1:23" x14ac:dyDescent="0.3">
      <c r="A169">
        <v>168</v>
      </c>
      <c r="B169" s="2">
        <v>41610</v>
      </c>
      <c r="C169" s="3">
        <v>85.33</v>
      </c>
      <c r="D169" s="3">
        <v>85.43</v>
      </c>
      <c r="E169" s="3">
        <f t="shared" si="45"/>
        <v>108.99</v>
      </c>
      <c r="F169" s="4">
        <f t="shared" si="46"/>
        <v>0.21708413615928066</v>
      </c>
      <c r="G169" s="5">
        <f t="shared" si="47"/>
        <v>11932.388942728523</v>
      </c>
      <c r="H169" s="5">
        <f t="shared" si="48"/>
        <v>24916.36</v>
      </c>
      <c r="I169" s="14">
        <f t="shared" si="38"/>
        <v>36848.748942728525</v>
      </c>
      <c r="J169" s="5">
        <f t="shared" si="49"/>
        <v>36848.748942728525</v>
      </c>
      <c r="K169" s="12">
        <f t="shared" si="50"/>
        <v>0</v>
      </c>
      <c r="L169" s="13">
        <f t="shared" si="51"/>
        <v>36848.748942728525</v>
      </c>
      <c r="M169">
        <f t="shared" si="52"/>
        <v>0</v>
      </c>
      <c r="N169" t="str">
        <f t="shared" si="39"/>
        <v>NORMAL</v>
      </c>
      <c r="O169" s="4">
        <f t="shared" si="53"/>
        <v>0.65</v>
      </c>
      <c r="P169" s="4">
        <f t="shared" si="54"/>
        <v>0.67617926564415487</v>
      </c>
      <c r="Q169" s="4">
        <f t="shared" si="40"/>
        <v>-2.6179265644154848E-2</v>
      </c>
      <c r="R169" s="6">
        <f t="shared" si="55"/>
        <v>0</v>
      </c>
      <c r="S169" s="7">
        <f t="shared" si="41"/>
        <v>0</v>
      </c>
      <c r="T169" s="8">
        <f t="shared" si="56"/>
        <v>292</v>
      </c>
      <c r="U169" s="5">
        <f t="shared" si="42"/>
        <v>24945.56</v>
      </c>
      <c r="V169" s="5">
        <f t="shared" si="43"/>
        <v>11932.388942728523</v>
      </c>
      <c r="W169" s="16">
        <f t="shared" si="44"/>
        <v>1.8424374471364262</v>
      </c>
    </row>
    <row r="170" spans="1:23" x14ac:dyDescent="0.3">
      <c r="A170">
        <v>169</v>
      </c>
      <c r="B170" s="2">
        <v>41641</v>
      </c>
      <c r="C170" s="3">
        <v>87.55</v>
      </c>
      <c r="D170" s="3">
        <v>87.14</v>
      </c>
      <c r="E170" s="3">
        <f t="shared" si="45"/>
        <v>108.99</v>
      </c>
      <c r="F170" s="4">
        <f t="shared" si="46"/>
        <v>0.19671529498119092</v>
      </c>
      <c r="G170" s="5">
        <f t="shared" si="47"/>
        <v>11952.096253193573</v>
      </c>
      <c r="H170" s="5">
        <f t="shared" si="48"/>
        <v>25564.6</v>
      </c>
      <c r="I170" s="14">
        <f t="shared" si="38"/>
        <v>37516.696253193571</v>
      </c>
      <c r="J170" s="5">
        <f t="shared" si="49"/>
        <v>37516.696253193571</v>
      </c>
      <c r="K170" s="12">
        <f t="shared" si="50"/>
        <v>0</v>
      </c>
      <c r="L170" s="13">
        <f t="shared" si="51"/>
        <v>37516.696253193571</v>
      </c>
      <c r="M170">
        <f t="shared" si="52"/>
        <v>0</v>
      </c>
      <c r="N170" t="str">
        <f t="shared" si="39"/>
        <v>NORMAL</v>
      </c>
      <c r="O170" s="4">
        <f t="shared" si="53"/>
        <v>0.65</v>
      </c>
      <c r="P170" s="4">
        <f t="shared" si="54"/>
        <v>0.68141927603296992</v>
      </c>
      <c r="Q170" s="4">
        <f t="shared" si="40"/>
        <v>-3.1419276032969901E-2</v>
      </c>
      <c r="R170" s="6">
        <f t="shared" si="55"/>
        <v>-1178.7474354241765</v>
      </c>
      <c r="S170" s="7">
        <f t="shared" si="41"/>
        <v>-14</v>
      </c>
      <c r="T170" s="8">
        <f t="shared" si="56"/>
        <v>278</v>
      </c>
      <c r="U170" s="5">
        <f t="shared" si="42"/>
        <v>24224.920000000002</v>
      </c>
      <c r="V170" s="5">
        <f t="shared" si="43"/>
        <v>13172.056253193572</v>
      </c>
      <c r="W170" s="16">
        <f t="shared" si="44"/>
        <v>1.8758348126596787</v>
      </c>
    </row>
    <row r="171" spans="1:23" x14ac:dyDescent="0.3">
      <c r="A171">
        <v>170</v>
      </c>
      <c r="B171" s="2">
        <v>41673</v>
      </c>
      <c r="C171" s="3">
        <v>85.87</v>
      </c>
      <c r="D171" s="3">
        <v>85.74</v>
      </c>
      <c r="E171" s="3">
        <f t="shared" si="45"/>
        <v>108.99</v>
      </c>
      <c r="F171" s="4">
        <f t="shared" si="46"/>
        <v>0.21212955317001553</v>
      </c>
      <c r="G171" s="5">
        <f t="shared" si="47"/>
        <v>13193.810975009188</v>
      </c>
      <c r="H171" s="5">
        <f t="shared" si="48"/>
        <v>23871.86</v>
      </c>
      <c r="I171" s="14">
        <f t="shared" si="38"/>
        <v>37065.67097500919</v>
      </c>
      <c r="J171" s="5">
        <f t="shared" si="49"/>
        <v>37516.696253193571</v>
      </c>
      <c r="K171" s="12">
        <f t="shared" si="50"/>
        <v>1.2021988160697597E-2</v>
      </c>
      <c r="L171" s="13">
        <f t="shared" si="51"/>
        <v>37065.67097500919</v>
      </c>
      <c r="M171">
        <f t="shared" si="52"/>
        <v>0</v>
      </c>
      <c r="N171" t="str">
        <f t="shared" si="39"/>
        <v>NORMAL</v>
      </c>
      <c r="O171" s="4">
        <f t="shared" si="53"/>
        <v>0.66717426880099662</v>
      </c>
      <c r="P171" s="4">
        <f t="shared" si="54"/>
        <v>0.64404230038342325</v>
      </c>
      <c r="Q171" s="4">
        <f t="shared" si="40"/>
        <v>2.3131968417573368E-2</v>
      </c>
      <c r="R171" s="6">
        <f t="shared" si="55"/>
        <v>0</v>
      </c>
      <c r="S171" s="7">
        <f t="shared" si="41"/>
        <v>0</v>
      </c>
      <c r="T171" s="8">
        <f t="shared" si="56"/>
        <v>278</v>
      </c>
      <c r="U171" s="5">
        <f t="shared" si="42"/>
        <v>23835.719999999998</v>
      </c>
      <c r="V171" s="5">
        <f t="shared" si="43"/>
        <v>13193.810975009188</v>
      </c>
      <c r="W171" s="16">
        <f t="shared" si="44"/>
        <v>1.8532835487504595</v>
      </c>
    </row>
    <row r="172" spans="1:23" x14ac:dyDescent="0.3">
      <c r="A172">
        <v>171</v>
      </c>
      <c r="B172" s="2">
        <v>41701</v>
      </c>
      <c r="C172" s="3">
        <v>90.29</v>
      </c>
      <c r="D172" s="3">
        <v>89.43</v>
      </c>
      <c r="E172" s="3">
        <f t="shared" si="45"/>
        <v>108.99</v>
      </c>
      <c r="F172" s="4">
        <f t="shared" si="46"/>
        <v>0.17157537388751251</v>
      </c>
      <c r="G172" s="5">
        <f t="shared" si="47"/>
        <v>13215.601626516584</v>
      </c>
      <c r="H172" s="5">
        <f t="shared" si="48"/>
        <v>25100.620000000003</v>
      </c>
      <c r="I172" s="14">
        <f t="shared" si="38"/>
        <v>38316.221626516584</v>
      </c>
      <c r="J172" s="5">
        <f t="shared" si="49"/>
        <v>38316.221626516584</v>
      </c>
      <c r="K172" s="12">
        <f t="shared" si="50"/>
        <v>0</v>
      </c>
      <c r="L172" s="13">
        <f t="shared" si="51"/>
        <v>38316.221626516584</v>
      </c>
      <c r="M172">
        <f t="shared" si="52"/>
        <v>0</v>
      </c>
      <c r="N172" t="str">
        <f t="shared" si="39"/>
        <v>NORMAL</v>
      </c>
      <c r="O172" s="4">
        <f t="shared" si="53"/>
        <v>0.65</v>
      </c>
      <c r="P172" s="4">
        <f t="shared" si="54"/>
        <v>0.6550912103146731</v>
      </c>
      <c r="Q172" s="4">
        <f t="shared" si="40"/>
        <v>-5.0912103146730781E-3</v>
      </c>
      <c r="R172" s="6">
        <f t="shared" si="55"/>
        <v>0</v>
      </c>
      <c r="S172" s="7">
        <f t="shared" si="41"/>
        <v>0</v>
      </c>
      <c r="T172" s="8">
        <f t="shared" si="56"/>
        <v>278</v>
      </c>
      <c r="U172" s="5">
        <f t="shared" si="42"/>
        <v>24861.54</v>
      </c>
      <c r="V172" s="5">
        <f t="shared" si="43"/>
        <v>13215.601626516584</v>
      </c>
      <c r="W172" s="16">
        <f t="shared" si="44"/>
        <v>1.9158110813258291</v>
      </c>
    </row>
    <row r="173" spans="1:23" x14ac:dyDescent="0.3">
      <c r="A173">
        <v>172</v>
      </c>
      <c r="B173" s="2">
        <v>41730</v>
      </c>
      <c r="C173" s="3">
        <v>87.62</v>
      </c>
      <c r="D173" s="3">
        <v>88.05</v>
      </c>
      <c r="E173" s="3">
        <f t="shared" si="45"/>
        <v>108.99</v>
      </c>
      <c r="F173" s="4">
        <f t="shared" si="46"/>
        <v>0.19607303422332317</v>
      </c>
      <c r="G173" s="5">
        <f t="shared" si="47"/>
        <v>13237.428267056564</v>
      </c>
      <c r="H173" s="5">
        <f t="shared" si="48"/>
        <v>24358.36</v>
      </c>
      <c r="I173" s="14">
        <f t="shared" si="38"/>
        <v>37595.788267056567</v>
      </c>
      <c r="J173" s="5">
        <f t="shared" si="49"/>
        <v>38316.221626516584</v>
      </c>
      <c r="K173" s="12">
        <f t="shared" si="50"/>
        <v>1.8802306931053048E-2</v>
      </c>
      <c r="L173" s="13">
        <f t="shared" si="51"/>
        <v>37595.788267056567</v>
      </c>
      <c r="M173">
        <f t="shared" si="52"/>
        <v>0</v>
      </c>
      <c r="N173" t="str">
        <f t="shared" si="39"/>
        <v>NORMAL</v>
      </c>
      <c r="O173" s="4">
        <f t="shared" si="53"/>
        <v>0.67686043847293298</v>
      </c>
      <c r="P173" s="4">
        <f t="shared" si="54"/>
        <v>0.64790129753294978</v>
      </c>
      <c r="Q173" s="4">
        <f t="shared" si="40"/>
        <v>2.8959140939983197E-2</v>
      </c>
      <c r="R173" s="6">
        <f t="shared" si="55"/>
        <v>0</v>
      </c>
      <c r="S173" s="7">
        <f t="shared" si="41"/>
        <v>0</v>
      </c>
      <c r="T173" s="8">
        <f t="shared" si="56"/>
        <v>278</v>
      </c>
      <c r="U173" s="5">
        <f t="shared" si="42"/>
        <v>24477.899999999998</v>
      </c>
      <c r="V173" s="5">
        <f t="shared" si="43"/>
        <v>13237.428267056564</v>
      </c>
      <c r="W173" s="16">
        <f t="shared" si="44"/>
        <v>1.8797894133528283</v>
      </c>
    </row>
    <row r="174" spans="1:23" x14ac:dyDescent="0.3">
      <c r="A174">
        <v>173</v>
      </c>
      <c r="B174" s="2">
        <v>41760</v>
      </c>
      <c r="C174" s="3">
        <v>87.34</v>
      </c>
      <c r="D174" s="3">
        <v>87.48</v>
      </c>
      <c r="E174" s="3">
        <f t="shared" si="45"/>
        <v>108.99</v>
      </c>
      <c r="F174" s="4">
        <f t="shared" si="46"/>
        <v>0.19864207725479394</v>
      </c>
      <c r="G174" s="5">
        <f t="shared" si="47"/>
        <v>13259.290956067945</v>
      </c>
      <c r="H174" s="5">
        <f t="shared" si="48"/>
        <v>24280.52</v>
      </c>
      <c r="I174" s="14">
        <f t="shared" si="38"/>
        <v>37539.810956067944</v>
      </c>
      <c r="J174" s="5">
        <f t="shared" si="49"/>
        <v>38316.221626516584</v>
      </c>
      <c r="K174" s="12">
        <f t="shared" si="50"/>
        <v>2.0263236756917817E-2</v>
      </c>
      <c r="L174" s="13">
        <f t="shared" si="51"/>
        <v>37539.810956067944</v>
      </c>
      <c r="M174">
        <f t="shared" si="52"/>
        <v>0</v>
      </c>
      <c r="N174" t="str">
        <f t="shared" si="39"/>
        <v>NORMAL</v>
      </c>
      <c r="O174" s="4">
        <f t="shared" si="53"/>
        <v>0.6789474810813112</v>
      </c>
      <c r="P174" s="4">
        <f t="shared" si="54"/>
        <v>0.64679388045973341</v>
      </c>
      <c r="Q174" s="4">
        <f t="shared" si="40"/>
        <v>3.2153600621577794E-2</v>
      </c>
      <c r="R174" s="6">
        <f t="shared" si="55"/>
        <v>1207.0400888909392</v>
      </c>
      <c r="S174" s="7">
        <f t="shared" si="41"/>
        <v>14</v>
      </c>
      <c r="T174" s="8">
        <f t="shared" si="56"/>
        <v>292</v>
      </c>
      <c r="U174" s="5">
        <f t="shared" si="42"/>
        <v>25544.16</v>
      </c>
      <c r="V174" s="5">
        <f t="shared" si="43"/>
        <v>12034.570956067946</v>
      </c>
      <c r="W174" s="16">
        <f t="shared" si="44"/>
        <v>1.8769905478033972</v>
      </c>
    </row>
    <row r="175" spans="1:23" x14ac:dyDescent="0.3">
      <c r="A175">
        <v>174</v>
      </c>
      <c r="B175" s="2">
        <v>41792</v>
      </c>
      <c r="C175" s="3">
        <v>91.26</v>
      </c>
      <c r="D175" s="3">
        <v>91.38</v>
      </c>
      <c r="E175" s="3">
        <f t="shared" si="45"/>
        <v>108.99</v>
      </c>
      <c r="F175" s="4">
        <f t="shared" si="46"/>
        <v>0.16267547481420305</v>
      </c>
      <c r="G175" s="5">
        <f t="shared" si="47"/>
        <v>12054.447028435619</v>
      </c>
      <c r="H175" s="5">
        <f t="shared" si="48"/>
        <v>26647.920000000002</v>
      </c>
      <c r="I175" s="14">
        <f t="shared" si="38"/>
        <v>38702.367028435619</v>
      </c>
      <c r="J175" s="5">
        <f t="shared" si="49"/>
        <v>38702.367028435619</v>
      </c>
      <c r="K175" s="12">
        <f t="shared" si="50"/>
        <v>0</v>
      </c>
      <c r="L175" s="13">
        <f t="shared" si="51"/>
        <v>38702.367028435619</v>
      </c>
      <c r="M175">
        <f t="shared" si="52"/>
        <v>0</v>
      </c>
      <c r="N175" t="str">
        <f t="shared" si="39"/>
        <v>NORMAL</v>
      </c>
      <c r="O175" s="4">
        <f t="shared" si="53"/>
        <v>0.65</v>
      </c>
      <c r="P175" s="4">
        <f t="shared" si="54"/>
        <v>0.68853463098060885</v>
      </c>
      <c r="Q175" s="4">
        <f t="shared" si="40"/>
        <v>-3.8534630980608831E-2</v>
      </c>
      <c r="R175" s="6">
        <f t="shared" si="55"/>
        <v>-1491.381431516849</v>
      </c>
      <c r="S175" s="7">
        <f t="shared" si="41"/>
        <v>-16</v>
      </c>
      <c r="T175" s="8">
        <f t="shared" si="56"/>
        <v>276</v>
      </c>
      <c r="U175" s="5">
        <f t="shared" si="42"/>
        <v>25220.879999999997</v>
      </c>
      <c r="V175" s="5">
        <f t="shared" si="43"/>
        <v>13516.527028435619</v>
      </c>
      <c r="W175" s="16">
        <f t="shared" si="44"/>
        <v>1.9351183514217809</v>
      </c>
    </row>
    <row r="176" spans="1:23" x14ac:dyDescent="0.3">
      <c r="A176">
        <v>175</v>
      </c>
      <c r="B176" s="2">
        <v>41821</v>
      </c>
      <c r="C176" s="3">
        <v>93.86</v>
      </c>
      <c r="D176" s="3">
        <v>94.16</v>
      </c>
      <c r="E176" s="3">
        <f t="shared" si="45"/>
        <v>108.99</v>
      </c>
      <c r="F176" s="4">
        <f t="shared" si="46"/>
        <v>0.13882007523626017</v>
      </c>
      <c r="G176" s="5">
        <f t="shared" si="47"/>
        <v>13538.850671742683</v>
      </c>
      <c r="H176" s="5">
        <f t="shared" si="48"/>
        <v>25905.360000000001</v>
      </c>
      <c r="I176" s="14">
        <f t="shared" si="38"/>
        <v>39444.21067174268</v>
      </c>
      <c r="J176" s="5">
        <f t="shared" si="49"/>
        <v>39444.21067174268</v>
      </c>
      <c r="K176" s="12">
        <f t="shared" si="50"/>
        <v>0</v>
      </c>
      <c r="L176" s="13">
        <f t="shared" si="51"/>
        <v>39444.21067174268</v>
      </c>
      <c r="M176">
        <f t="shared" si="52"/>
        <v>0</v>
      </c>
      <c r="N176" t="str">
        <f t="shared" si="39"/>
        <v>NORMAL</v>
      </c>
      <c r="O176" s="4">
        <f t="shared" si="53"/>
        <v>0.65</v>
      </c>
      <c r="P176" s="4">
        <f t="shared" si="54"/>
        <v>0.65675949800557842</v>
      </c>
      <c r="Q176" s="4">
        <f t="shared" si="40"/>
        <v>-6.7594980055784015E-3</v>
      </c>
      <c r="R176" s="6">
        <f t="shared" si="55"/>
        <v>0</v>
      </c>
      <c r="S176" s="7">
        <f t="shared" si="41"/>
        <v>0</v>
      </c>
      <c r="T176" s="8">
        <f t="shared" si="56"/>
        <v>276</v>
      </c>
      <c r="U176" s="5">
        <f t="shared" si="42"/>
        <v>25988.16</v>
      </c>
      <c r="V176" s="5">
        <f t="shared" si="43"/>
        <v>13538.850671742683</v>
      </c>
      <c r="W176" s="16">
        <f t="shared" si="44"/>
        <v>1.9722105335871341</v>
      </c>
    </row>
    <row r="177" spans="1:23" x14ac:dyDescent="0.3">
      <c r="A177">
        <v>176</v>
      </c>
      <c r="B177" s="2">
        <v>41852</v>
      </c>
      <c r="C177" s="3">
        <v>94.97</v>
      </c>
      <c r="D177" s="3">
        <v>94.78</v>
      </c>
      <c r="E177" s="3">
        <f t="shared" si="45"/>
        <v>108.99</v>
      </c>
      <c r="F177" s="4">
        <f t="shared" si="46"/>
        <v>0.1286356546472153</v>
      </c>
      <c r="G177" s="5">
        <f t="shared" si="47"/>
        <v>13561.211184361622</v>
      </c>
      <c r="H177" s="5">
        <f t="shared" si="48"/>
        <v>26211.72</v>
      </c>
      <c r="I177" s="14">
        <f t="shared" si="38"/>
        <v>39772.931184361623</v>
      </c>
      <c r="J177" s="5">
        <f t="shared" si="49"/>
        <v>39772.931184361623</v>
      </c>
      <c r="K177" s="12">
        <f t="shared" si="50"/>
        <v>0</v>
      </c>
      <c r="L177" s="13">
        <f t="shared" si="51"/>
        <v>39772.931184361623</v>
      </c>
      <c r="M177">
        <f t="shared" si="52"/>
        <v>0</v>
      </c>
      <c r="N177" t="str">
        <f t="shared" si="39"/>
        <v>NORMAL</v>
      </c>
      <c r="O177" s="4">
        <f t="shared" si="53"/>
        <v>0.65</v>
      </c>
      <c r="P177" s="4">
        <f t="shared" si="54"/>
        <v>0.65903415261247389</v>
      </c>
      <c r="Q177" s="4">
        <f t="shared" si="40"/>
        <v>-9.0341526124738669E-3</v>
      </c>
      <c r="R177" s="6">
        <f t="shared" si="55"/>
        <v>0</v>
      </c>
      <c r="S177" s="7">
        <f t="shared" si="41"/>
        <v>0</v>
      </c>
      <c r="T177" s="8">
        <f t="shared" si="56"/>
        <v>276</v>
      </c>
      <c r="U177" s="5">
        <f t="shared" si="42"/>
        <v>26159.279999999999</v>
      </c>
      <c r="V177" s="5">
        <f t="shared" si="43"/>
        <v>13561.211184361622</v>
      </c>
      <c r="W177" s="16">
        <f t="shared" si="44"/>
        <v>1.9886465592180811</v>
      </c>
    </row>
    <row r="178" spans="1:23" x14ac:dyDescent="0.3">
      <c r="A178">
        <v>177</v>
      </c>
      <c r="B178" s="2">
        <v>41884</v>
      </c>
      <c r="C178" s="3">
        <v>99.73</v>
      </c>
      <c r="D178" s="3">
        <v>99.99</v>
      </c>
      <c r="E178" s="3">
        <f t="shared" si="45"/>
        <v>108.99</v>
      </c>
      <c r="F178" s="4">
        <f t="shared" si="46"/>
        <v>8.4961923112212054E-2</v>
      </c>
      <c r="G178" s="5">
        <f t="shared" si="47"/>
        <v>13583.608627185105</v>
      </c>
      <c r="H178" s="5">
        <f t="shared" si="48"/>
        <v>27525.48</v>
      </c>
      <c r="I178" s="14">
        <f t="shared" si="38"/>
        <v>41109.088627185105</v>
      </c>
      <c r="J178" s="5">
        <f t="shared" si="49"/>
        <v>41109.088627185105</v>
      </c>
      <c r="K178" s="12">
        <f t="shared" si="50"/>
        <v>0</v>
      </c>
      <c r="L178" s="13">
        <f t="shared" si="51"/>
        <v>41109.088627185105</v>
      </c>
      <c r="M178">
        <f t="shared" si="52"/>
        <v>0</v>
      </c>
      <c r="N178" t="str">
        <f t="shared" si="39"/>
        <v>NORMAL</v>
      </c>
      <c r="O178" s="4">
        <f t="shared" si="53"/>
        <v>0.65</v>
      </c>
      <c r="P178" s="4">
        <f t="shared" si="54"/>
        <v>0.66957164265124636</v>
      </c>
      <c r="Q178" s="4">
        <f t="shared" si="40"/>
        <v>-1.9571642651246335E-2</v>
      </c>
      <c r="R178" s="6">
        <f t="shared" si="55"/>
        <v>0</v>
      </c>
      <c r="S178" s="7">
        <f t="shared" si="41"/>
        <v>0</v>
      </c>
      <c r="T178" s="8">
        <f t="shared" si="56"/>
        <v>276</v>
      </c>
      <c r="U178" s="5">
        <f t="shared" si="42"/>
        <v>27597.239999999998</v>
      </c>
      <c r="V178" s="5">
        <f t="shared" si="43"/>
        <v>13583.608627185105</v>
      </c>
      <c r="W178" s="16">
        <f t="shared" si="44"/>
        <v>2.0554544313592551</v>
      </c>
    </row>
    <row r="179" spans="1:23" x14ac:dyDescent="0.3">
      <c r="A179">
        <v>178</v>
      </c>
      <c r="B179" s="2">
        <v>41913</v>
      </c>
      <c r="C179" s="3">
        <v>98.74</v>
      </c>
      <c r="D179" s="3">
        <v>98.49</v>
      </c>
      <c r="E179" s="3">
        <f t="shared" si="45"/>
        <v>108.99</v>
      </c>
      <c r="F179" s="4">
        <f t="shared" si="46"/>
        <v>9.4045325259198093E-2</v>
      </c>
      <c r="G179" s="5">
        <f t="shared" si="47"/>
        <v>13606.043061206366</v>
      </c>
      <c r="H179" s="5">
        <f t="shared" si="48"/>
        <v>27252.239999999998</v>
      </c>
      <c r="I179" s="14">
        <f t="shared" si="38"/>
        <v>40858.283061206363</v>
      </c>
      <c r="J179" s="5">
        <f t="shared" si="49"/>
        <v>41109.088627185105</v>
      </c>
      <c r="K179" s="12">
        <f t="shared" si="50"/>
        <v>6.1009760701162003E-3</v>
      </c>
      <c r="L179" s="13">
        <f t="shared" si="51"/>
        <v>40858.283061206363</v>
      </c>
      <c r="M179">
        <f t="shared" si="52"/>
        <v>0</v>
      </c>
      <c r="N179" t="str">
        <f t="shared" si="39"/>
        <v>NORMAL</v>
      </c>
      <c r="O179" s="4">
        <f t="shared" si="53"/>
        <v>0.65871568010016601</v>
      </c>
      <c r="P179" s="4">
        <f t="shared" si="54"/>
        <v>0.66699425326256867</v>
      </c>
      <c r="Q179" s="4">
        <f t="shared" si="40"/>
        <v>-8.2785731624026582E-3</v>
      </c>
      <c r="R179" s="6">
        <f t="shared" si="55"/>
        <v>0</v>
      </c>
      <c r="S179" s="7">
        <f t="shared" si="41"/>
        <v>0</v>
      </c>
      <c r="T179" s="8">
        <f t="shared" si="56"/>
        <v>276</v>
      </c>
      <c r="U179" s="5">
        <f t="shared" si="42"/>
        <v>27183.239999999998</v>
      </c>
      <c r="V179" s="5">
        <f t="shared" si="43"/>
        <v>13606.043061206366</v>
      </c>
      <c r="W179" s="16">
        <f t="shared" si="44"/>
        <v>2.0429141530603183</v>
      </c>
    </row>
    <row r="180" spans="1:23" x14ac:dyDescent="0.3">
      <c r="A180">
        <v>179</v>
      </c>
      <c r="B180" s="2">
        <v>41946</v>
      </c>
      <c r="C180" s="3">
        <v>101.35</v>
      </c>
      <c r="D180" s="3">
        <v>101.48</v>
      </c>
      <c r="E180" s="3">
        <f t="shared" si="45"/>
        <v>108.99</v>
      </c>
      <c r="F180" s="4">
        <f t="shared" si="46"/>
        <v>7.0098174144416922E-2</v>
      </c>
      <c r="G180" s="5">
        <f t="shared" si="47"/>
        <v>13628.514547519377</v>
      </c>
      <c r="H180" s="5">
        <f t="shared" si="48"/>
        <v>27972.6</v>
      </c>
      <c r="I180" s="14">
        <f t="shared" si="38"/>
        <v>41601.114547519377</v>
      </c>
      <c r="J180" s="5">
        <f t="shared" si="49"/>
        <v>41601.114547519377</v>
      </c>
      <c r="K180" s="12">
        <f t="shared" si="50"/>
        <v>0</v>
      </c>
      <c r="L180" s="13">
        <f t="shared" si="51"/>
        <v>41601.114547519377</v>
      </c>
      <c r="M180">
        <f t="shared" si="52"/>
        <v>0</v>
      </c>
      <c r="N180" t="str">
        <f t="shared" si="39"/>
        <v>NORMAL</v>
      </c>
      <c r="O180" s="4">
        <f t="shared" si="53"/>
        <v>0.65</v>
      </c>
      <c r="P180" s="4">
        <f t="shared" si="54"/>
        <v>0.67240025427799432</v>
      </c>
      <c r="Q180" s="4">
        <f t="shared" si="40"/>
        <v>-2.2400254277994303E-2</v>
      </c>
      <c r="R180" s="6">
        <f t="shared" si="55"/>
        <v>0</v>
      </c>
      <c r="S180" s="7">
        <f t="shared" si="41"/>
        <v>0</v>
      </c>
      <c r="T180" s="8">
        <f t="shared" si="56"/>
        <v>276</v>
      </c>
      <c r="U180" s="5">
        <f t="shared" si="42"/>
        <v>28008.48</v>
      </c>
      <c r="V180" s="5">
        <f t="shared" si="43"/>
        <v>13628.514547519377</v>
      </c>
      <c r="W180" s="16">
        <f t="shared" si="44"/>
        <v>2.080055727375969</v>
      </c>
    </row>
    <row r="181" spans="1:23" x14ac:dyDescent="0.3">
      <c r="A181">
        <v>180</v>
      </c>
      <c r="B181" s="2">
        <v>41974</v>
      </c>
      <c r="C181" s="3">
        <v>105.95</v>
      </c>
      <c r="D181" s="3">
        <v>105.66</v>
      </c>
      <c r="E181" s="3">
        <f t="shared" si="45"/>
        <v>108.99</v>
      </c>
      <c r="F181" s="4">
        <f t="shared" si="46"/>
        <v>2.7892467198825509E-2</v>
      </c>
      <c r="G181" s="5">
        <f t="shared" si="47"/>
        <v>13651.023147319007</v>
      </c>
      <c r="H181" s="5">
        <f t="shared" si="48"/>
        <v>29242.2</v>
      </c>
      <c r="I181" s="14">
        <f t="shared" si="38"/>
        <v>42893.223147319004</v>
      </c>
      <c r="J181" s="5">
        <f t="shared" si="49"/>
        <v>42893.223147319004</v>
      </c>
      <c r="K181" s="12">
        <f t="shared" si="50"/>
        <v>0</v>
      </c>
      <c r="L181" s="13">
        <f t="shared" si="51"/>
        <v>42893.223147319004</v>
      </c>
      <c r="M181">
        <f t="shared" si="52"/>
        <v>0</v>
      </c>
      <c r="N181" t="str">
        <f t="shared" si="39"/>
        <v>NORMAL</v>
      </c>
      <c r="O181" s="4">
        <f t="shared" si="53"/>
        <v>0.65</v>
      </c>
      <c r="P181" s="4">
        <f t="shared" si="54"/>
        <v>0.68174405778661462</v>
      </c>
      <c r="Q181" s="4">
        <f t="shared" si="40"/>
        <v>-3.1744057786614599E-2</v>
      </c>
      <c r="R181" s="6">
        <f t="shared" si="55"/>
        <v>-1361.6049542426495</v>
      </c>
      <c r="S181" s="7">
        <f t="shared" si="41"/>
        <v>-13</v>
      </c>
      <c r="T181" s="8">
        <f t="shared" si="56"/>
        <v>263</v>
      </c>
      <c r="U181" s="5">
        <f t="shared" si="42"/>
        <v>27788.579999999998</v>
      </c>
      <c r="V181" s="5">
        <f t="shared" si="43"/>
        <v>15024.603147319007</v>
      </c>
      <c r="W181" s="16">
        <f t="shared" si="44"/>
        <v>2.1446611573659502</v>
      </c>
    </row>
    <row r="182" spans="1:23" x14ac:dyDescent="0.3">
      <c r="A182">
        <v>181</v>
      </c>
      <c r="B182" s="2">
        <v>42006</v>
      </c>
      <c r="C182" s="3">
        <v>103.2</v>
      </c>
      <c r="D182" s="3">
        <v>103.71</v>
      </c>
      <c r="E182" s="3">
        <f t="shared" si="45"/>
        <v>108.99</v>
      </c>
      <c r="F182" s="4">
        <f t="shared" si="46"/>
        <v>5.3124139829342068E-2</v>
      </c>
      <c r="G182" s="5">
        <f t="shared" si="47"/>
        <v>15049.41750094589</v>
      </c>
      <c r="H182" s="5">
        <f t="shared" si="48"/>
        <v>27141.600000000002</v>
      </c>
      <c r="I182" s="14">
        <f t="shared" si="38"/>
        <v>42191.017500945891</v>
      </c>
      <c r="J182" s="5">
        <f t="shared" si="49"/>
        <v>42893.223147319004</v>
      </c>
      <c r="K182" s="12">
        <f t="shared" si="50"/>
        <v>1.6371016091781012E-2</v>
      </c>
      <c r="L182" s="13">
        <f t="shared" si="51"/>
        <v>42191.017500945891</v>
      </c>
      <c r="M182">
        <f t="shared" si="52"/>
        <v>0</v>
      </c>
      <c r="N182" t="str">
        <f t="shared" si="39"/>
        <v>NORMAL</v>
      </c>
      <c r="O182" s="4">
        <f t="shared" si="53"/>
        <v>0.67338716584540148</v>
      </c>
      <c r="P182" s="4">
        <f t="shared" si="54"/>
        <v>0.64330280727151246</v>
      </c>
      <c r="Q182" s="4">
        <f t="shared" si="40"/>
        <v>3.0084358573889025E-2</v>
      </c>
      <c r="R182" s="6">
        <f t="shared" si="55"/>
        <v>1269.2896990956833</v>
      </c>
      <c r="S182" s="7">
        <f t="shared" si="41"/>
        <v>12</v>
      </c>
      <c r="T182" s="8">
        <f t="shared" si="56"/>
        <v>275</v>
      </c>
      <c r="U182" s="5">
        <f t="shared" si="42"/>
        <v>28520.25</v>
      </c>
      <c r="V182" s="5">
        <f t="shared" si="43"/>
        <v>13804.89750094589</v>
      </c>
      <c r="W182" s="16">
        <f t="shared" si="44"/>
        <v>2.1095508750472947</v>
      </c>
    </row>
    <row r="183" spans="1:23" x14ac:dyDescent="0.3">
      <c r="A183">
        <v>182</v>
      </c>
      <c r="B183" s="2">
        <v>42037</v>
      </c>
      <c r="C183" s="3">
        <v>101.05</v>
      </c>
      <c r="D183" s="3">
        <v>101.28</v>
      </c>
      <c r="E183" s="3">
        <f t="shared" si="45"/>
        <v>108.99</v>
      </c>
      <c r="F183" s="4">
        <f t="shared" si="46"/>
        <v>7.2850720249564169E-2</v>
      </c>
      <c r="G183" s="5">
        <f t="shared" si="47"/>
        <v>13827.697411533378</v>
      </c>
      <c r="H183" s="5">
        <f t="shared" si="48"/>
        <v>27788.75</v>
      </c>
      <c r="I183" s="14">
        <f t="shared" si="38"/>
        <v>41616.44741153338</v>
      </c>
      <c r="J183" s="5">
        <f t="shared" si="49"/>
        <v>42893.223147319004</v>
      </c>
      <c r="K183" s="12">
        <f t="shared" si="50"/>
        <v>2.9766374315132994E-2</v>
      </c>
      <c r="L183" s="13">
        <f t="shared" si="51"/>
        <v>41616.44741153338</v>
      </c>
      <c r="M183">
        <f t="shared" si="52"/>
        <v>0</v>
      </c>
      <c r="N183" t="str">
        <f t="shared" si="39"/>
        <v>NORMAL</v>
      </c>
      <c r="O183" s="4">
        <f t="shared" si="53"/>
        <v>0.69252339187876144</v>
      </c>
      <c r="P183" s="4">
        <f t="shared" si="54"/>
        <v>0.66773479545730663</v>
      </c>
      <c r="Q183" s="4">
        <f t="shared" si="40"/>
        <v>2.4788596421454812E-2</v>
      </c>
      <c r="R183" s="6">
        <f t="shared" si="55"/>
        <v>0</v>
      </c>
      <c r="S183" s="7">
        <f t="shared" si="41"/>
        <v>0</v>
      </c>
      <c r="T183" s="8">
        <f t="shared" si="56"/>
        <v>275</v>
      </c>
      <c r="U183" s="5">
        <f t="shared" si="42"/>
        <v>27852</v>
      </c>
      <c r="V183" s="5">
        <f t="shared" si="43"/>
        <v>13827.697411533378</v>
      </c>
      <c r="W183" s="16">
        <f t="shared" si="44"/>
        <v>2.0808223705766689</v>
      </c>
    </row>
    <row r="184" spans="1:23" x14ac:dyDescent="0.3">
      <c r="A184">
        <v>183</v>
      </c>
      <c r="B184" s="2">
        <v>42065</v>
      </c>
      <c r="C184" s="3">
        <v>108.34</v>
      </c>
      <c r="D184" s="3">
        <v>108.55</v>
      </c>
      <c r="E184" s="3">
        <f t="shared" si="45"/>
        <v>108.99</v>
      </c>
      <c r="F184" s="4">
        <f t="shared" si="46"/>
        <v>5.963849894485655E-3</v>
      </c>
      <c r="G184" s="5">
        <f t="shared" si="47"/>
        <v>13850.534978026877</v>
      </c>
      <c r="H184" s="5">
        <f t="shared" si="48"/>
        <v>29793.5</v>
      </c>
      <c r="I184" s="14">
        <f t="shared" si="38"/>
        <v>43644.034978026873</v>
      </c>
      <c r="J184" s="5">
        <f t="shared" si="49"/>
        <v>43644.034978026873</v>
      </c>
      <c r="K184" s="12">
        <f t="shared" si="50"/>
        <v>0</v>
      </c>
      <c r="L184" s="13">
        <f t="shared" si="51"/>
        <v>43644.034978026873</v>
      </c>
      <c r="M184">
        <f t="shared" si="52"/>
        <v>0</v>
      </c>
      <c r="N184" t="str">
        <f t="shared" si="39"/>
        <v>NORMAL</v>
      </c>
      <c r="O184" s="4">
        <f t="shared" si="53"/>
        <v>0.65</v>
      </c>
      <c r="P184" s="4">
        <f t="shared" si="54"/>
        <v>0.68264769778962697</v>
      </c>
      <c r="Q184" s="4">
        <f t="shared" si="40"/>
        <v>-3.264769778962695E-2</v>
      </c>
      <c r="R184" s="6">
        <f t="shared" si="55"/>
        <v>-1424.8772642825293</v>
      </c>
      <c r="S184" s="7">
        <f t="shared" si="41"/>
        <v>-13</v>
      </c>
      <c r="T184" s="8">
        <f t="shared" si="56"/>
        <v>262</v>
      </c>
      <c r="U184" s="5">
        <f t="shared" si="42"/>
        <v>28440.1</v>
      </c>
      <c r="V184" s="5">
        <f t="shared" si="43"/>
        <v>15261.684978026877</v>
      </c>
      <c r="W184" s="16">
        <f t="shared" si="44"/>
        <v>2.1822017489013437</v>
      </c>
    </row>
    <row r="185" spans="1:23" x14ac:dyDescent="0.3">
      <c r="A185">
        <v>184</v>
      </c>
      <c r="B185" s="2">
        <v>42095</v>
      </c>
      <c r="C185" s="3">
        <v>105.54</v>
      </c>
      <c r="D185" s="3">
        <v>105.54</v>
      </c>
      <c r="E185" s="3">
        <f t="shared" si="45"/>
        <v>108.99</v>
      </c>
      <c r="F185" s="4">
        <f t="shared" si="46"/>
        <v>3.1654280209193399E-2</v>
      </c>
      <c r="G185" s="5">
        <f t="shared" si="47"/>
        <v>15286.890891572382</v>
      </c>
      <c r="H185" s="5">
        <f t="shared" si="48"/>
        <v>27651.480000000003</v>
      </c>
      <c r="I185" s="14">
        <f t="shared" si="38"/>
        <v>42938.370891572384</v>
      </c>
      <c r="J185" s="5">
        <f t="shared" si="49"/>
        <v>43644.034978026873</v>
      </c>
      <c r="K185" s="12">
        <f t="shared" si="50"/>
        <v>1.6168626177890402E-2</v>
      </c>
      <c r="L185" s="13">
        <f t="shared" si="51"/>
        <v>42938.370891572384</v>
      </c>
      <c r="M185">
        <f t="shared" si="52"/>
        <v>0</v>
      </c>
      <c r="N185" t="str">
        <f t="shared" si="39"/>
        <v>NORMAL</v>
      </c>
      <c r="O185" s="4">
        <f t="shared" si="53"/>
        <v>0.67309803739698626</v>
      </c>
      <c r="P185" s="4">
        <f t="shared" si="54"/>
        <v>0.64398065007695071</v>
      </c>
      <c r="Q185" s="4">
        <f t="shared" si="40"/>
        <v>2.9117387320035548E-2</v>
      </c>
      <c r="R185" s="6">
        <f t="shared" si="55"/>
        <v>0</v>
      </c>
      <c r="S185" s="7">
        <f t="shared" si="41"/>
        <v>0</v>
      </c>
      <c r="T185" s="8">
        <f t="shared" si="56"/>
        <v>262</v>
      </c>
      <c r="U185" s="5">
        <f t="shared" si="42"/>
        <v>27651.480000000003</v>
      </c>
      <c r="V185" s="5">
        <f t="shared" si="43"/>
        <v>15286.890891572382</v>
      </c>
      <c r="W185" s="16">
        <f t="shared" si="44"/>
        <v>2.146918544578619</v>
      </c>
    </row>
    <row r="186" spans="1:23" x14ac:dyDescent="0.3">
      <c r="A186">
        <v>185</v>
      </c>
      <c r="B186" s="2">
        <v>42125</v>
      </c>
      <c r="C186" s="3">
        <v>107.57</v>
      </c>
      <c r="D186" s="3">
        <v>107.99</v>
      </c>
      <c r="E186" s="3">
        <f t="shared" si="45"/>
        <v>108.99</v>
      </c>
      <c r="F186" s="4">
        <f t="shared" si="46"/>
        <v>1.3028718231030386E-2</v>
      </c>
      <c r="G186" s="5">
        <f t="shared" si="47"/>
        <v>15312.138434733399</v>
      </c>
      <c r="H186" s="5">
        <f t="shared" si="48"/>
        <v>28183.339999999997</v>
      </c>
      <c r="I186" s="14">
        <f t="shared" si="38"/>
        <v>43495.478434733392</v>
      </c>
      <c r="J186" s="5">
        <f t="shared" si="49"/>
        <v>43644.034978026873</v>
      </c>
      <c r="K186" s="12">
        <f t="shared" si="50"/>
        <v>3.4038223864561201E-3</v>
      </c>
      <c r="L186" s="13">
        <f t="shared" si="51"/>
        <v>43495.478434733392</v>
      </c>
      <c r="M186">
        <f t="shared" si="52"/>
        <v>0</v>
      </c>
      <c r="N186" t="str">
        <f t="shared" si="39"/>
        <v>NORMAL</v>
      </c>
      <c r="O186" s="4">
        <f t="shared" si="53"/>
        <v>0.65486260340922309</v>
      </c>
      <c r="P186" s="4">
        <f t="shared" si="54"/>
        <v>0.64796022515972929</v>
      </c>
      <c r="Q186" s="4">
        <f t="shared" si="40"/>
        <v>6.9023782494938013E-3</v>
      </c>
      <c r="R186" s="6">
        <f t="shared" si="55"/>
        <v>0</v>
      </c>
      <c r="S186" s="7">
        <f t="shared" si="41"/>
        <v>0</v>
      </c>
      <c r="T186" s="8">
        <f t="shared" si="56"/>
        <v>262</v>
      </c>
      <c r="U186" s="5">
        <f t="shared" si="42"/>
        <v>28293.379999999997</v>
      </c>
      <c r="V186" s="5">
        <f t="shared" si="43"/>
        <v>15312.138434733399</v>
      </c>
      <c r="W186" s="16">
        <f t="shared" si="44"/>
        <v>2.1747739217366697</v>
      </c>
    </row>
    <row r="187" spans="1:23" x14ac:dyDescent="0.3">
      <c r="A187">
        <v>186</v>
      </c>
      <c r="B187" s="2">
        <v>42156</v>
      </c>
      <c r="C187" s="3">
        <v>109.99</v>
      </c>
      <c r="D187" s="3">
        <v>110.58</v>
      </c>
      <c r="E187" s="3">
        <f t="shared" si="45"/>
        <v>109.99</v>
      </c>
      <c r="F187" s="4">
        <f t="shared" si="46"/>
        <v>0</v>
      </c>
      <c r="G187" s="5">
        <f t="shared" si="47"/>
        <v>15337.427676264619</v>
      </c>
      <c r="H187" s="5">
        <f t="shared" si="48"/>
        <v>28817.379999999997</v>
      </c>
      <c r="I187" s="14">
        <f t="shared" si="38"/>
        <v>44154.807676264616</v>
      </c>
      <c r="J187" s="5">
        <f t="shared" si="49"/>
        <v>44154.807676264616</v>
      </c>
      <c r="K187" s="12">
        <f t="shared" si="50"/>
        <v>0</v>
      </c>
      <c r="L187" s="13">
        <f t="shared" si="51"/>
        <v>44154.807676264616</v>
      </c>
      <c r="M187">
        <f t="shared" si="52"/>
        <v>0</v>
      </c>
      <c r="N187" t="str">
        <f t="shared" si="39"/>
        <v>NORMAL</v>
      </c>
      <c r="O187" s="4">
        <f t="shared" si="53"/>
        <v>0.65</v>
      </c>
      <c r="P187" s="4">
        <f t="shared" si="54"/>
        <v>0.65264421965743857</v>
      </c>
      <c r="Q187" s="4">
        <f t="shared" si="40"/>
        <v>-2.6442196574385513E-3</v>
      </c>
      <c r="R187" s="6">
        <f t="shared" si="55"/>
        <v>0</v>
      </c>
      <c r="S187" s="7">
        <f t="shared" si="41"/>
        <v>0</v>
      </c>
      <c r="T187" s="8">
        <f t="shared" si="56"/>
        <v>262</v>
      </c>
      <c r="U187" s="5">
        <f t="shared" si="42"/>
        <v>28971.96</v>
      </c>
      <c r="V187" s="5">
        <f t="shared" si="43"/>
        <v>15337.427676264619</v>
      </c>
      <c r="W187" s="16">
        <f t="shared" si="44"/>
        <v>2.2077403838132308</v>
      </c>
    </row>
    <row r="188" spans="1:23" x14ac:dyDescent="0.3">
      <c r="A188">
        <v>187</v>
      </c>
      <c r="B188" s="2">
        <v>42186</v>
      </c>
      <c r="C188" s="3">
        <v>107.01</v>
      </c>
      <c r="D188" s="3">
        <v>108.07</v>
      </c>
      <c r="E188" s="3">
        <f t="shared" si="45"/>
        <v>109.99</v>
      </c>
      <c r="F188" s="4">
        <f t="shared" si="46"/>
        <v>2.7093372124738519E-2</v>
      </c>
      <c r="G188" s="5">
        <f t="shared" si="47"/>
        <v>15362.75868503429</v>
      </c>
      <c r="H188" s="5">
        <f t="shared" si="48"/>
        <v>28036.620000000003</v>
      </c>
      <c r="I188" s="14">
        <f t="shared" si="38"/>
        <v>43399.378685034295</v>
      </c>
      <c r="J188" s="5">
        <f t="shared" si="49"/>
        <v>44154.807676264616</v>
      </c>
      <c r="K188" s="12">
        <f t="shared" si="50"/>
        <v>1.7108646396310802E-2</v>
      </c>
      <c r="L188" s="13">
        <f t="shared" si="51"/>
        <v>43399.378685034295</v>
      </c>
      <c r="M188">
        <f t="shared" si="52"/>
        <v>0</v>
      </c>
      <c r="N188" t="str">
        <f t="shared" si="39"/>
        <v>NORMAL</v>
      </c>
      <c r="O188" s="4">
        <f t="shared" si="53"/>
        <v>0.6744409234233012</v>
      </c>
      <c r="P188" s="4">
        <f t="shared" si="54"/>
        <v>0.64601431747381355</v>
      </c>
      <c r="Q188" s="4">
        <f t="shared" si="40"/>
        <v>2.8426605949487649E-2</v>
      </c>
      <c r="R188" s="6">
        <f t="shared" si="55"/>
        <v>0</v>
      </c>
      <c r="S188" s="7">
        <f t="shared" si="41"/>
        <v>0</v>
      </c>
      <c r="T188" s="8">
        <f t="shared" si="56"/>
        <v>262</v>
      </c>
      <c r="U188" s="5">
        <f t="shared" si="42"/>
        <v>28314.339999999997</v>
      </c>
      <c r="V188" s="5">
        <f t="shared" si="43"/>
        <v>15362.75868503429</v>
      </c>
      <c r="W188" s="16">
        <f t="shared" si="44"/>
        <v>2.1699689342517146</v>
      </c>
    </row>
    <row r="189" spans="1:23" x14ac:dyDescent="0.3">
      <c r="A189">
        <v>188</v>
      </c>
      <c r="B189" s="2">
        <v>42219</v>
      </c>
      <c r="C189" s="3">
        <v>111.89</v>
      </c>
      <c r="D189" s="3">
        <v>111.91</v>
      </c>
      <c r="E189" s="3">
        <f t="shared" si="45"/>
        <v>111.89</v>
      </c>
      <c r="F189" s="4">
        <f t="shared" si="46"/>
        <v>0</v>
      </c>
      <c r="G189" s="5">
        <f t="shared" si="47"/>
        <v>15388.131530024406</v>
      </c>
      <c r="H189" s="5">
        <f t="shared" si="48"/>
        <v>29315.18</v>
      </c>
      <c r="I189" s="14">
        <f t="shared" si="38"/>
        <v>44703.31153002441</v>
      </c>
      <c r="J189" s="5">
        <f t="shared" si="49"/>
        <v>44703.31153002441</v>
      </c>
      <c r="K189" s="12">
        <f t="shared" si="50"/>
        <v>0</v>
      </c>
      <c r="L189" s="13">
        <f t="shared" si="51"/>
        <v>44703.31153002441</v>
      </c>
      <c r="M189">
        <f t="shared" si="52"/>
        <v>0</v>
      </c>
      <c r="N189" t="str">
        <f t="shared" si="39"/>
        <v>NORMAL</v>
      </c>
      <c r="O189" s="4">
        <f t="shared" si="53"/>
        <v>0.65</v>
      </c>
      <c r="P189" s="4">
        <f t="shared" si="54"/>
        <v>0.655771999806118</v>
      </c>
      <c r="Q189" s="4">
        <f t="shared" si="40"/>
        <v>-5.7719998061179778E-3</v>
      </c>
      <c r="R189" s="6">
        <f t="shared" si="55"/>
        <v>0</v>
      </c>
      <c r="S189" s="7">
        <f t="shared" si="41"/>
        <v>0</v>
      </c>
      <c r="T189" s="8">
        <f t="shared" si="56"/>
        <v>262</v>
      </c>
      <c r="U189" s="5">
        <f t="shared" si="42"/>
        <v>29320.42</v>
      </c>
      <c r="V189" s="5">
        <f t="shared" si="43"/>
        <v>15388.131530024406</v>
      </c>
      <c r="W189" s="16">
        <f t="shared" si="44"/>
        <v>2.2351655765012204</v>
      </c>
    </row>
    <row r="190" spans="1:23" x14ac:dyDescent="0.3">
      <c r="A190">
        <v>189</v>
      </c>
      <c r="B190" s="2">
        <v>42248</v>
      </c>
      <c r="C190" s="3">
        <v>104.26</v>
      </c>
      <c r="D190" s="3">
        <v>101.66</v>
      </c>
      <c r="E190" s="3">
        <f t="shared" si="45"/>
        <v>111.89</v>
      </c>
      <c r="F190" s="4">
        <f t="shared" si="46"/>
        <v>6.8191974260434315E-2</v>
      </c>
      <c r="G190" s="5">
        <f t="shared" si="47"/>
        <v>15413.546280330884</v>
      </c>
      <c r="H190" s="5">
        <f t="shared" si="48"/>
        <v>27316.120000000003</v>
      </c>
      <c r="I190" s="14">
        <f t="shared" si="38"/>
        <v>42729.666280330886</v>
      </c>
      <c r="J190" s="5">
        <f t="shared" si="49"/>
        <v>44703.31153002441</v>
      </c>
      <c r="K190" s="12">
        <f t="shared" si="50"/>
        <v>4.4149866802774773E-2</v>
      </c>
      <c r="L190" s="13">
        <f t="shared" si="51"/>
        <v>42729.666280330886</v>
      </c>
      <c r="M190">
        <f t="shared" si="52"/>
        <v>0</v>
      </c>
      <c r="N190" t="str">
        <f t="shared" si="39"/>
        <v>NORMAL</v>
      </c>
      <c r="O190" s="4">
        <f t="shared" si="53"/>
        <v>0.71307123828967822</v>
      </c>
      <c r="P190" s="4">
        <f t="shared" si="54"/>
        <v>0.63927763490570544</v>
      </c>
      <c r="Q190" s="4">
        <f t="shared" si="40"/>
        <v>7.3793603383972783E-2</v>
      </c>
      <c r="R190" s="6">
        <f t="shared" si="55"/>
        <v>3153.1760462202528</v>
      </c>
      <c r="S190" s="7">
        <f t="shared" si="41"/>
        <v>31</v>
      </c>
      <c r="T190" s="8">
        <f t="shared" si="56"/>
        <v>293</v>
      </c>
      <c r="U190" s="5">
        <f t="shared" si="42"/>
        <v>29786.379999999997</v>
      </c>
      <c r="V190" s="5">
        <f t="shared" si="43"/>
        <v>12262.086280330885</v>
      </c>
      <c r="W190" s="16">
        <f t="shared" si="44"/>
        <v>2.1364833140165445</v>
      </c>
    </row>
    <row r="191" spans="1:23" x14ac:dyDescent="0.3">
      <c r="A191">
        <v>190</v>
      </c>
      <c r="B191" s="2">
        <v>42278</v>
      </c>
      <c r="C191" s="3">
        <v>101.71</v>
      </c>
      <c r="D191" s="3">
        <v>101.89</v>
      </c>
      <c r="E191" s="3">
        <f t="shared" si="45"/>
        <v>111.89</v>
      </c>
      <c r="F191" s="4">
        <f t="shared" si="46"/>
        <v>9.0982214675127418E-2</v>
      </c>
      <c r="G191" s="5">
        <f t="shared" si="47"/>
        <v>12282.338112754012</v>
      </c>
      <c r="H191" s="5">
        <f t="shared" si="48"/>
        <v>29801.03</v>
      </c>
      <c r="I191" s="14">
        <f t="shared" si="38"/>
        <v>42083.368112754011</v>
      </c>
      <c r="J191" s="5">
        <f t="shared" si="49"/>
        <v>44703.31153002441</v>
      </c>
      <c r="K191" s="12">
        <f t="shared" si="50"/>
        <v>5.8607367722875454E-2</v>
      </c>
      <c r="L191" s="13">
        <f t="shared" si="51"/>
        <v>42083.368112754011</v>
      </c>
      <c r="M191">
        <f t="shared" si="52"/>
        <v>0</v>
      </c>
      <c r="N191" t="str">
        <f t="shared" si="39"/>
        <v>NORMAL</v>
      </c>
      <c r="O191" s="4">
        <f t="shared" si="53"/>
        <v>0.73372481103267917</v>
      </c>
      <c r="P191" s="4">
        <f t="shared" si="54"/>
        <v>0.708142701890069</v>
      </c>
      <c r="Q191" s="4">
        <f t="shared" si="40"/>
        <v>2.5582109142610165E-2</v>
      </c>
      <c r="R191" s="6">
        <f t="shared" si="55"/>
        <v>0</v>
      </c>
      <c r="S191" s="7">
        <f t="shared" si="41"/>
        <v>0</v>
      </c>
      <c r="T191" s="8">
        <f t="shared" si="56"/>
        <v>293</v>
      </c>
      <c r="U191" s="5">
        <f t="shared" si="42"/>
        <v>29853.77</v>
      </c>
      <c r="V191" s="5">
        <f t="shared" si="43"/>
        <v>12282.338112754012</v>
      </c>
      <c r="W191" s="16">
        <f t="shared" si="44"/>
        <v>2.1041684056377004</v>
      </c>
    </row>
    <row r="192" spans="1:23" x14ac:dyDescent="0.3">
      <c r="A192">
        <v>191</v>
      </c>
      <c r="B192" s="2">
        <v>42310</v>
      </c>
      <c r="C192" s="3">
        <v>113.27</v>
      </c>
      <c r="D192" s="3">
        <v>113.57</v>
      </c>
      <c r="E192" s="3">
        <f t="shared" si="45"/>
        <v>113.27</v>
      </c>
      <c r="F192" s="4">
        <f t="shared" si="46"/>
        <v>0</v>
      </c>
      <c r="G192" s="5">
        <f t="shared" si="47"/>
        <v>12302.6233927249</v>
      </c>
      <c r="H192" s="5">
        <f t="shared" si="48"/>
        <v>33188.11</v>
      </c>
      <c r="I192" s="14">
        <f t="shared" si="38"/>
        <v>45490.733392724898</v>
      </c>
      <c r="J192" s="5">
        <f t="shared" si="49"/>
        <v>45490.733392724898</v>
      </c>
      <c r="K192" s="12">
        <f t="shared" si="50"/>
        <v>0</v>
      </c>
      <c r="L192" s="13">
        <f t="shared" si="51"/>
        <v>45490.733392724898</v>
      </c>
      <c r="M192">
        <f t="shared" si="52"/>
        <v>0</v>
      </c>
      <c r="N192" t="str">
        <f t="shared" si="39"/>
        <v>NORMAL</v>
      </c>
      <c r="O192" s="4">
        <f t="shared" si="53"/>
        <v>0.65</v>
      </c>
      <c r="P192" s="4">
        <f t="shared" si="54"/>
        <v>0.7295575939276373</v>
      </c>
      <c r="Q192" s="4">
        <f t="shared" si="40"/>
        <v>-7.9557593927637282E-2</v>
      </c>
      <c r="R192" s="6">
        <f t="shared" si="55"/>
        <v>-3619.133294728817</v>
      </c>
      <c r="S192" s="7">
        <f t="shared" si="41"/>
        <v>-32</v>
      </c>
      <c r="T192" s="8">
        <f t="shared" si="56"/>
        <v>261</v>
      </c>
      <c r="U192" s="5">
        <f t="shared" si="42"/>
        <v>29641.769999999997</v>
      </c>
      <c r="V192" s="5">
        <f t="shared" si="43"/>
        <v>15936.863392724899</v>
      </c>
      <c r="W192" s="16">
        <f t="shared" si="44"/>
        <v>2.274536669636245</v>
      </c>
    </row>
    <row r="193" spans="1:23" x14ac:dyDescent="0.3">
      <c r="A193">
        <v>192</v>
      </c>
      <c r="B193" s="2">
        <v>42339</v>
      </c>
      <c r="C193" s="3">
        <v>113.96</v>
      </c>
      <c r="D193" s="3">
        <v>114.41</v>
      </c>
      <c r="E193" s="3">
        <f t="shared" si="45"/>
        <v>113.96</v>
      </c>
      <c r="F193" s="4">
        <f t="shared" si="46"/>
        <v>0</v>
      </c>
      <c r="G193" s="5">
        <f t="shared" si="47"/>
        <v>15963.184418315581</v>
      </c>
      <c r="H193" s="5">
        <f t="shared" si="48"/>
        <v>29743.559999999998</v>
      </c>
      <c r="I193" s="14">
        <f t="shared" si="38"/>
        <v>45706.744418315575</v>
      </c>
      <c r="J193" s="5">
        <f t="shared" si="49"/>
        <v>45706.744418315575</v>
      </c>
      <c r="K193" s="12">
        <f t="shared" si="50"/>
        <v>0</v>
      </c>
      <c r="L193" s="13">
        <f t="shared" si="51"/>
        <v>45706.744418315575</v>
      </c>
      <c r="M193">
        <f t="shared" si="52"/>
        <v>0</v>
      </c>
      <c r="N193" t="str">
        <f t="shared" si="39"/>
        <v>NORMAL</v>
      </c>
      <c r="O193" s="4">
        <f t="shared" si="53"/>
        <v>0.65</v>
      </c>
      <c r="P193" s="4">
        <f t="shared" si="54"/>
        <v>0.65074772615135501</v>
      </c>
      <c r="Q193" s="4">
        <f t="shared" si="40"/>
        <v>-7.4772615135498821E-4</v>
      </c>
      <c r="R193" s="6">
        <f t="shared" si="55"/>
        <v>0</v>
      </c>
      <c r="S193" s="7">
        <f t="shared" si="41"/>
        <v>0</v>
      </c>
      <c r="T193" s="8">
        <f t="shared" si="56"/>
        <v>261</v>
      </c>
      <c r="U193" s="5">
        <f t="shared" si="42"/>
        <v>29861.01</v>
      </c>
      <c r="V193" s="5">
        <f t="shared" si="43"/>
        <v>15963.184418315581</v>
      </c>
      <c r="W193" s="16">
        <f t="shared" si="44"/>
        <v>2.2853372209157787</v>
      </c>
    </row>
    <row r="194" spans="1:23" x14ac:dyDescent="0.3">
      <c r="A194">
        <v>193</v>
      </c>
      <c r="B194" s="2">
        <v>42373</v>
      </c>
      <c r="C194" s="3">
        <v>111.8</v>
      </c>
      <c r="D194" s="3">
        <v>109.37</v>
      </c>
      <c r="E194" s="3">
        <f t="shared" si="45"/>
        <v>113.96</v>
      </c>
      <c r="F194" s="4">
        <f t="shared" si="46"/>
        <v>1.8954018954018926E-2</v>
      </c>
      <c r="G194" s="5">
        <f t="shared" si="47"/>
        <v>15989.548915219975</v>
      </c>
      <c r="H194" s="5">
        <f t="shared" si="48"/>
        <v>29179.8</v>
      </c>
      <c r="I194" s="14">
        <f t="shared" ref="I194:I257" si="57">G194+H194</f>
        <v>45169.348915219976</v>
      </c>
      <c r="J194" s="5">
        <f t="shared" si="49"/>
        <v>45706.744418315575</v>
      </c>
      <c r="K194" s="12">
        <f t="shared" si="50"/>
        <v>1.1757466210615819E-2</v>
      </c>
      <c r="L194" s="13">
        <f t="shared" si="51"/>
        <v>45169.348915219976</v>
      </c>
      <c r="M194">
        <f t="shared" si="52"/>
        <v>0</v>
      </c>
      <c r="N194" t="str">
        <f t="shared" ref="N194:N257" si="58">CHOOSE(M194+1,"NORMAL","STOP-LOSS","RECOVERY 1","RECOVERY 2","RECOVERY 3")</f>
        <v>NORMAL</v>
      </c>
      <c r="O194" s="4">
        <f t="shared" si="53"/>
        <v>0.66679638030087973</v>
      </c>
      <c r="P194" s="4">
        <f t="shared" si="54"/>
        <v>0.64600886886301256</v>
      </c>
      <c r="Q194" s="4">
        <f t="shared" ref="Q194:Q257" si="59">O194-P194</f>
        <v>2.0787511437867168E-2</v>
      </c>
      <c r="R194" s="6">
        <f t="shared" si="55"/>
        <v>0</v>
      </c>
      <c r="S194" s="7">
        <f t="shared" ref="S194:S257" si="60">ROUND(R194/D194,0)</f>
        <v>0</v>
      </c>
      <c r="T194" s="8">
        <f t="shared" si="56"/>
        <v>261</v>
      </c>
      <c r="U194" s="5">
        <f t="shared" ref="U194:U257" si="61">T194*D194</f>
        <v>28545.57</v>
      </c>
      <c r="V194" s="5">
        <f t="shared" ref="V194:V257" si="62">G194-S194*D194</f>
        <v>15989.548915219975</v>
      </c>
      <c r="W194" s="16">
        <f t="shared" ref="W194:W257" si="63">I194/20000</f>
        <v>2.2584674457609988</v>
      </c>
    </row>
    <row r="195" spans="1:23" x14ac:dyDescent="0.3">
      <c r="A195">
        <v>194</v>
      </c>
      <c r="B195" s="2">
        <v>42401</v>
      </c>
      <c r="C195" s="3">
        <v>104.08</v>
      </c>
      <c r="D195" s="3">
        <v>103.57</v>
      </c>
      <c r="E195" s="3">
        <f t="shared" ref="E195:E258" si="64">MAX(E194,C195)</f>
        <v>113.96</v>
      </c>
      <c r="F195" s="4">
        <f t="shared" ref="F195:F258" si="65">(E195-C195)/E195</f>
        <v>8.6697086697086659E-2</v>
      </c>
      <c r="G195" s="5">
        <f t="shared" ref="G195:G258" si="66">V194*(1+0.02)^(1/12)</f>
        <v>16015.956955234491</v>
      </c>
      <c r="H195" s="5">
        <f t="shared" ref="H195:H258" si="67">T194*C195</f>
        <v>27164.880000000001</v>
      </c>
      <c r="I195" s="14">
        <f t="shared" si="57"/>
        <v>43180.836955234496</v>
      </c>
      <c r="J195" s="5">
        <f t="shared" ref="J195:J258" si="68">MAX(J194,I195)</f>
        <v>45706.744418315575</v>
      </c>
      <c r="K195" s="12">
        <f t="shared" ref="K195:K258" si="69">(J195-I195)/J195</f>
        <v>5.5263342319102023E-2</v>
      </c>
      <c r="L195" s="13">
        <f t="shared" ref="L195:L258" si="70">IF(M194=1,MIN(L194,I195),IF(M194&gt;=2,L194,I195))</f>
        <v>43180.836955234496</v>
      </c>
      <c r="M195">
        <f t="shared" ref="M195:M258" si="71">IF(M194=1,IF(I195&gt;=L195*(1+0.05),2,1),IF(K195&gt;=0.14,1,IF(M194=0,0,IF(M194=2,3,IF(M194=3,4,0)))))</f>
        <v>0</v>
      </c>
      <c r="N195" t="str">
        <f t="shared" si="58"/>
        <v>NORMAL</v>
      </c>
      <c r="O195" s="4">
        <f t="shared" ref="O195:O258" si="72">IF(M195=0,0.65+(0.85-0.65)*MIN(K195,0.14)/0.14,IF(M195=1,0.07,IF(M195=2,0.5,IF(M195=3,0.65,0.75))))</f>
        <v>0.72894763188443146</v>
      </c>
      <c r="P195" s="4">
        <f t="shared" ref="P195:P258" si="73">H195/I195</f>
        <v>0.62909572661043578</v>
      </c>
      <c r="Q195" s="4">
        <f t="shared" si="59"/>
        <v>9.9851905273995678E-2</v>
      </c>
      <c r="R195" s="6">
        <f t="shared" ref="R195:R258" si="74">IF(ABS(Q195)&gt;0.03,Q195*I195,0)</f>
        <v>4311.6888413059269</v>
      </c>
      <c r="S195" s="7">
        <f t="shared" si="60"/>
        <v>42</v>
      </c>
      <c r="T195" s="8">
        <f t="shared" ref="T195:T258" si="75">T194+S195</f>
        <v>303</v>
      </c>
      <c r="U195" s="5">
        <f t="shared" si="61"/>
        <v>31381.71</v>
      </c>
      <c r="V195" s="5">
        <f t="shared" si="62"/>
        <v>11666.016955234492</v>
      </c>
      <c r="W195" s="16">
        <f t="shared" si="63"/>
        <v>2.1590418477617246</v>
      </c>
    </row>
    <row r="196" spans="1:23" x14ac:dyDescent="0.3">
      <c r="A196">
        <v>195</v>
      </c>
      <c r="B196" s="2">
        <v>42430</v>
      </c>
      <c r="C196" s="3">
        <v>102.45</v>
      </c>
      <c r="D196" s="3">
        <v>103.4</v>
      </c>
      <c r="E196" s="3">
        <f t="shared" si="64"/>
        <v>113.96</v>
      </c>
      <c r="F196" s="4">
        <f t="shared" si="65"/>
        <v>0.10100035100035093</v>
      </c>
      <c r="G196" s="5">
        <f t="shared" si="66"/>
        <v>11685.284330705643</v>
      </c>
      <c r="H196" s="5">
        <f t="shared" si="67"/>
        <v>31042.350000000002</v>
      </c>
      <c r="I196" s="14">
        <f t="shared" si="57"/>
        <v>42727.634330705645</v>
      </c>
      <c r="J196" s="5">
        <f t="shared" si="68"/>
        <v>45706.744418315575</v>
      </c>
      <c r="K196" s="12">
        <f t="shared" si="69"/>
        <v>6.5178785440166753E-2</v>
      </c>
      <c r="L196" s="13">
        <f t="shared" si="70"/>
        <v>42727.634330705645</v>
      </c>
      <c r="M196">
        <f t="shared" si="71"/>
        <v>0</v>
      </c>
      <c r="N196" t="str">
        <f t="shared" si="58"/>
        <v>NORMAL</v>
      </c>
      <c r="O196" s="4">
        <f t="shared" si="72"/>
        <v>0.74311255062880965</v>
      </c>
      <c r="P196" s="4">
        <f t="shared" si="73"/>
        <v>0.72651693655063487</v>
      </c>
      <c r="Q196" s="4">
        <f t="shared" si="59"/>
        <v>1.6595614078174781E-2</v>
      </c>
      <c r="R196" s="6">
        <f t="shared" si="74"/>
        <v>0</v>
      </c>
      <c r="S196" s="7">
        <f t="shared" si="60"/>
        <v>0</v>
      </c>
      <c r="T196" s="8">
        <f t="shared" si="75"/>
        <v>303</v>
      </c>
      <c r="U196" s="5">
        <f t="shared" si="61"/>
        <v>31330.2</v>
      </c>
      <c r="V196" s="5">
        <f t="shared" si="62"/>
        <v>11685.284330705643</v>
      </c>
      <c r="W196" s="16">
        <f t="shared" si="63"/>
        <v>2.1363817165352823</v>
      </c>
    </row>
    <row r="197" spans="1:23" x14ac:dyDescent="0.3">
      <c r="A197">
        <v>196</v>
      </c>
      <c r="B197" s="2">
        <v>42461</v>
      </c>
      <c r="C197" s="3">
        <v>109.14</v>
      </c>
      <c r="D197" s="3">
        <v>108.52</v>
      </c>
      <c r="E197" s="3">
        <f t="shared" si="64"/>
        <v>113.96</v>
      </c>
      <c r="F197" s="4">
        <f t="shared" si="65"/>
        <v>4.2295542295542235E-2</v>
      </c>
      <c r="G197" s="5">
        <f t="shared" si="66"/>
        <v>11704.583527813858</v>
      </c>
      <c r="H197" s="5">
        <f t="shared" si="67"/>
        <v>33069.42</v>
      </c>
      <c r="I197" s="14">
        <f t="shared" si="57"/>
        <v>44774.003527813853</v>
      </c>
      <c r="J197" s="5">
        <f t="shared" si="68"/>
        <v>45706.744418315575</v>
      </c>
      <c r="K197" s="12">
        <f t="shared" si="69"/>
        <v>2.0407073449929515E-2</v>
      </c>
      <c r="L197" s="13">
        <f t="shared" si="70"/>
        <v>44774.003527813853</v>
      </c>
      <c r="M197">
        <f t="shared" si="71"/>
        <v>0</v>
      </c>
      <c r="N197" t="str">
        <f t="shared" si="58"/>
        <v>NORMAL</v>
      </c>
      <c r="O197" s="4">
        <f t="shared" si="72"/>
        <v>0.67915296207132791</v>
      </c>
      <c r="P197" s="4">
        <f t="shared" si="73"/>
        <v>0.73858528151178382</v>
      </c>
      <c r="Q197" s="4">
        <f t="shared" si="59"/>
        <v>-5.9432319440455905E-2</v>
      </c>
      <c r="R197" s="6">
        <f t="shared" si="74"/>
        <v>-2661.0228802931324</v>
      </c>
      <c r="S197" s="7">
        <f t="shared" si="60"/>
        <v>-25</v>
      </c>
      <c r="T197" s="8">
        <f t="shared" si="75"/>
        <v>278</v>
      </c>
      <c r="U197" s="5">
        <f t="shared" si="61"/>
        <v>30168.559999999998</v>
      </c>
      <c r="V197" s="5">
        <f t="shared" si="62"/>
        <v>14417.583527813858</v>
      </c>
      <c r="W197" s="16">
        <f t="shared" si="63"/>
        <v>2.2387001763906929</v>
      </c>
    </row>
    <row r="198" spans="1:23" x14ac:dyDescent="0.3">
      <c r="A198">
        <v>197</v>
      </c>
      <c r="B198" s="2">
        <v>42492</v>
      </c>
      <c r="C198" s="3">
        <v>105.66</v>
      </c>
      <c r="D198" s="3">
        <v>105.91</v>
      </c>
      <c r="E198" s="3">
        <f t="shared" si="64"/>
        <v>113.96</v>
      </c>
      <c r="F198" s="4">
        <f t="shared" si="65"/>
        <v>7.2832572832572814E-2</v>
      </c>
      <c r="G198" s="5">
        <f t="shared" si="66"/>
        <v>14441.395339187269</v>
      </c>
      <c r="H198" s="5">
        <f t="shared" si="67"/>
        <v>29373.48</v>
      </c>
      <c r="I198" s="14">
        <f t="shared" si="57"/>
        <v>43814.875339187267</v>
      </c>
      <c r="J198" s="5">
        <f t="shared" si="68"/>
        <v>45706.744418315575</v>
      </c>
      <c r="K198" s="12">
        <f t="shared" si="69"/>
        <v>4.1391464283993054E-2</v>
      </c>
      <c r="L198" s="13">
        <f t="shared" si="70"/>
        <v>43814.875339187267</v>
      </c>
      <c r="M198">
        <f t="shared" si="71"/>
        <v>0</v>
      </c>
      <c r="N198" t="str">
        <f t="shared" si="58"/>
        <v>NORMAL</v>
      </c>
      <c r="O198" s="4">
        <f t="shared" si="72"/>
        <v>0.70913066326284724</v>
      </c>
      <c r="P198" s="4">
        <f t="shared" si="73"/>
        <v>0.67039971636593632</v>
      </c>
      <c r="Q198" s="4">
        <f t="shared" si="59"/>
        <v>3.8730946896910923E-2</v>
      </c>
      <c r="R198" s="6">
        <f t="shared" si="74"/>
        <v>1696.9916100568339</v>
      </c>
      <c r="S198" s="7">
        <f t="shared" si="60"/>
        <v>16</v>
      </c>
      <c r="T198" s="8">
        <f t="shared" si="75"/>
        <v>294</v>
      </c>
      <c r="U198" s="5">
        <f t="shared" si="61"/>
        <v>31137.539999999997</v>
      </c>
      <c r="V198" s="5">
        <f t="shared" si="62"/>
        <v>12746.83533918727</v>
      </c>
      <c r="W198" s="16">
        <f t="shared" si="63"/>
        <v>2.1907437669593635</v>
      </c>
    </row>
    <row r="199" spans="1:23" x14ac:dyDescent="0.3">
      <c r="A199">
        <v>198</v>
      </c>
      <c r="B199" s="2">
        <v>42522</v>
      </c>
      <c r="C199" s="3">
        <v>110.28</v>
      </c>
      <c r="D199" s="3">
        <v>109.94</v>
      </c>
      <c r="E199" s="3">
        <f t="shared" si="64"/>
        <v>113.96</v>
      </c>
      <c r="F199" s="4">
        <f t="shared" si="65"/>
        <v>3.229203229203223E-2</v>
      </c>
      <c r="G199" s="5">
        <f t="shared" si="66"/>
        <v>12767.887774092127</v>
      </c>
      <c r="H199" s="5">
        <f t="shared" si="67"/>
        <v>32422.32</v>
      </c>
      <c r="I199" s="14">
        <f t="shared" si="57"/>
        <v>45190.207774092123</v>
      </c>
      <c r="J199" s="5">
        <f t="shared" si="68"/>
        <v>45706.744418315575</v>
      </c>
      <c r="K199" s="12">
        <f t="shared" si="69"/>
        <v>1.1301103388507048E-2</v>
      </c>
      <c r="L199" s="13">
        <f t="shared" si="70"/>
        <v>45190.207774092123</v>
      </c>
      <c r="M199">
        <f t="shared" si="71"/>
        <v>0</v>
      </c>
      <c r="N199" t="str">
        <f t="shared" si="58"/>
        <v>NORMAL</v>
      </c>
      <c r="O199" s="4">
        <f t="shared" si="72"/>
        <v>0.6661444334121529</v>
      </c>
      <c r="P199" s="4">
        <f t="shared" si="73"/>
        <v>0.71746339742628829</v>
      </c>
      <c r="Q199" s="4">
        <f t="shared" si="59"/>
        <v>-5.1318964014135382E-2</v>
      </c>
      <c r="R199" s="6">
        <f t="shared" si="74"/>
        <v>-2319.1146465499346</v>
      </c>
      <c r="S199" s="7">
        <f t="shared" si="60"/>
        <v>-21</v>
      </c>
      <c r="T199" s="8">
        <f t="shared" si="75"/>
        <v>273</v>
      </c>
      <c r="U199" s="5">
        <f t="shared" si="61"/>
        <v>30013.62</v>
      </c>
      <c r="V199" s="5">
        <f t="shared" si="62"/>
        <v>15076.627774092127</v>
      </c>
      <c r="W199" s="16">
        <f t="shared" si="63"/>
        <v>2.259510388704606</v>
      </c>
    </row>
    <row r="200" spans="1:23" x14ac:dyDescent="0.3">
      <c r="A200">
        <v>199</v>
      </c>
      <c r="B200" s="2">
        <v>42552</v>
      </c>
      <c r="C200" s="3">
        <v>107.48</v>
      </c>
      <c r="D200" s="3">
        <v>107.43</v>
      </c>
      <c r="E200" s="3">
        <f t="shared" si="64"/>
        <v>113.96</v>
      </c>
      <c r="F200" s="4">
        <f t="shared" si="65"/>
        <v>5.6862056862056774E-2</v>
      </c>
      <c r="G200" s="5">
        <f t="shared" si="66"/>
        <v>15101.528050619829</v>
      </c>
      <c r="H200" s="5">
        <f t="shared" si="67"/>
        <v>29342.04</v>
      </c>
      <c r="I200" s="14">
        <f t="shared" si="57"/>
        <v>44443.568050619826</v>
      </c>
      <c r="J200" s="5">
        <f t="shared" si="68"/>
        <v>45706.744418315575</v>
      </c>
      <c r="K200" s="12">
        <f t="shared" si="69"/>
        <v>2.7636542128989826E-2</v>
      </c>
      <c r="L200" s="13">
        <f t="shared" si="70"/>
        <v>44443.568050619826</v>
      </c>
      <c r="M200">
        <f t="shared" si="71"/>
        <v>0</v>
      </c>
      <c r="N200" t="str">
        <f t="shared" si="58"/>
        <v>NORMAL</v>
      </c>
      <c r="O200" s="4">
        <f t="shared" si="72"/>
        <v>0.68948077446998546</v>
      </c>
      <c r="P200" s="4">
        <f t="shared" si="73"/>
        <v>0.66020891856793185</v>
      </c>
      <c r="Q200" s="4">
        <f t="shared" si="59"/>
        <v>2.9271855902053612E-2</v>
      </c>
      <c r="R200" s="6">
        <f t="shared" si="74"/>
        <v>0</v>
      </c>
      <c r="S200" s="7">
        <f t="shared" si="60"/>
        <v>0</v>
      </c>
      <c r="T200" s="8">
        <f t="shared" si="75"/>
        <v>273</v>
      </c>
      <c r="U200" s="5">
        <f t="shared" si="61"/>
        <v>29328.390000000003</v>
      </c>
      <c r="V200" s="5">
        <f t="shared" si="62"/>
        <v>15101.528050619829</v>
      </c>
      <c r="W200" s="16">
        <f t="shared" si="63"/>
        <v>2.2221784025309912</v>
      </c>
    </row>
    <row r="201" spans="1:23" x14ac:dyDescent="0.3">
      <c r="A201">
        <v>200</v>
      </c>
      <c r="B201" s="2">
        <v>42583</v>
      </c>
      <c r="C201" s="3">
        <v>115.17</v>
      </c>
      <c r="D201" s="3">
        <v>115.25</v>
      </c>
      <c r="E201" s="3">
        <f t="shared" si="64"/>
        <v>115.17</v>
      </c>
      <c r="F201" s="4">
        <f t="shared" si="65"/>
        <v>0</v>
      </c>
      <c r="G201" s="5">
        <f t="shared" si="66"/>
        <v>15126.469451978655</v>
      </c>
      <c r="H201" s="5">
        <f t="shared" si="67"/>
        <v>31441.41</v>
      </c>
      <c r="I201" s="14">
        <f t="shared" si="57"/>
        <v>46567.879451978653</v>
      </c>
      <c r="J201" s="5">
        <f t="shared" si="68"/>
        <v>46567.879451978653</v>
      </c>
      <c r="K201" s="12">
        <f t="shared" si="69"/>
        <v>0</v>
      </c>
      <c r="L201" s="13">
        <f t="shared" si="70"/>
        <v>46567.879451978653</v>
      </c>
      <c r="M201">
        <f t="shared" si="71"/>
        <v>0</v>
      </c>
      <c r="N201" t="str">
        <f t="shared" si="58"/>
        <v>NORMAL</v>
      </c>
      <c r="O201" s="4">
        <f t="shared" si="72"/>
        <v>0.65</v>
      </c>
      <c r="P201" s="4">
        <f t="shared" si="73"/>
        <v>0.67517375431326554</v>
      </c>
      <c r="Q201" s="4">
        <f t="shared" si="59"/>
        <v>-2.5173754313265517E-2</v>
      </c>
      <c r="R201" s="6">
        <f t="shared" si="74"/>
        <v>0</v>
      </c>
      <c r="S201" s="7">
        <f t="shared" si="60"/>
        <v>0</v>
      </c>
      <c r="T201" s="8">
        <f t="shared" si="75"/>
        <v>273</v>
      </c>
      <c r="U201" s="5">
        <f t="shared" si="61"/>
        <v>31463.25</v>
      </c>
      <c r="V201" s="5">
        <f t="shared" si="62"/>
        <v>15126.469451978655</v>
      </c>
      <c r="W201" s="16">
        <f t="shared" si="63"/>
        <v>2.3283939725989327</v>
      </c>
    </row>
    <row r="202" spans="1:23" x14ac:dyDescent="0.3">
      <c r="A202">
        <v>201</v>
      </c>
      <c r="B202" s="2">
        <v>42614</v>
      </c>
      <c r="C202" s="3">
        <v>116.38</v>
      </c>
      <c r="D202" s="3">
        <v>116.42</v>
      </c>
      <c r="E202" s="3">
        <f t="shared" si="64"/>
        <v>116.38</v>
      </c>
      <c r="F202" s="4">
        <f t="shared" si="65"/>
        <v>0</v>
      </c>
      <c r="G202" s="5">
        <f t="shared" si="66"/>
        <v>15151.452046089611</v>
      </c>
      <c r="H202" s="5">
        <f t="shared" si="67"/>
        <v>31771.739999999998</v>
      </c>
      <c r="I202" s="14">
        <f t="shared" si="57"/>
        <v>46923.192046089607</v>
      </c>
      <c r="J202" s="5">
        <f t="shared" si="68"/>
        <v>46923.192046089607</v>
      </c>
      <c r="K202" s="12">
        <f t="shared" si="69"/>
        <v>0</v>
      </c>
      <c r="L202" s="13">
        <f t="shared" si="70"/>
        <v>46923.192046089607</v>
      </c>
      <c r="M202">
        <f t="shared" si="71"/>
        <v>0</v>
      </c>
      <c r="N202" t="str">
        <f t="shared" si="58"/>
        <v>NORMAL</v>
      </c>
      <c r="O202" s="4">
        <f t="shared" si="72"/>
        <v>0.65</v>
      </c>
      <c r="P202" s="4">
        <f t="shared" si="73"/>
        <v>0.6771009945101919</v>
      </c>
      <c r="Q202" s="4">
        <f t="shared" si="59"/>
        <v>-2.7100994510191878E-2</v>
      </c>
      <c r="R202" s="6">
        <f t="shared" si="74"/>
        <v>0</v>
      </c>
      <c r="S202" s="7">
        <f t="shared" si="60"/>
        <v>0</v>
      </c>
      <c r="T202" s="8">
        <f t="shared" si="75"/>
        <v>273</v>
      </c>
      <c r="U202" s="5">
        <f t="shared" si="61"/>
        <v>31782.66</v>
      </c>
      <c r="V202" s="5">
        <f t="shared" si="62"/>
        <v>15151.452046089611</v>
      </c>
      <c r="W202" s="16">
        <f t="shared" si="63"/>
        <v>2.3461596023044802</v>
      </c>
    </row>
    <row r="203" spans="1:23" x14ac:dyDescent="0.3">
      <c r="A203">
        <v>202</v>
      </c>
      <c r="B203" s="2">
        <v>42646</v>
      </c>
      <c r="C203" s="3">
        <v>118.66</v>
      </c>
      <c r="D203" s="3">
        <v>118.47</v>
      </c>
      <c r="E203" s="3">
        <f t="shared" si="64"/>
        <v>118.66</v>
      </c>
      <c r="F203" s="4">
        <f t="shared" si="65"/>
        <v>0</v>
      </c>
      <c r="G203" s="5">
        <f t="shared" si="66"/>
        <v>15176.475900985874</v>
      </c>
      <c r="H203" s="5">
        <f t="shared" si="67"/>
        <v>32394.18</v>
      </c>
      <c r="I203" s="14">
        <f t="shared" si="57"/>
        <v>47570.655900985876</v>
      </c>
      <c r="J203" s="5">
        <f t="shared" si="68"/>
        <v>47570.655900985876</v>
      </c>
      <c r="K203" s="12">
        <f t="shared" si="69"/>
        <v>0</v>
      </c>
      <c r="L203" s="13">
        <f t="shared" si="70"/>
        <v>47570.655900985876</v>
      </c>
      <c r="M203">
        <f t="shared" si="71"/>
        <v>0</v>
      </c>
      <c r="N203" t="str">
        <f t="shared" si="58"/>
        <v>NORMAL</v>
      </c>
      <c r="O203" s="4">
        <f t="shared" si="72"/>
        <v>0.65</v>
      </c>
      <c r="P203" s="4">
        <f t="shared" si="73"/>
        <v>0.68096979926923074</v>
      </c>
      <c r="Q203" s="4">
        <f t="shared" si="59"/>
        <v>-3.0969799269230713E-2</v>
      </c>
      <c r="R203" s="6">
        <f t="shared" si="74"/>
        <v>-1473.2536643591782</v>
      </c>
      <c r="S203" s="7">
        <f t="shared" si="60"/>
        <v>-12</v>
      </c>
      <c r="T203" s="8">
        <f t="shared" si="75"/>
        <v>261</v>
      </c>
      <c r="U203" s="5">
        <f t="shared" si="61"/>
        <v>30920.67</v>
      </c>
      <c r="V203" s="5">
        <f t="shared" si="62"/>
        <v>16598.115900985875</v>
      </c>
      <c r="W203" s="16">
        <f t="shared" si="63"/>
        <v>2.3785327950492938</v>
      </c>
    </row>
    <row r="204" spans="1:23" x14ac:dyDescent="0.3">
      <c r="A204">
        <v>203</v>
      </c>
      <c r="B204" s="2">
        <v>42675</v>
      </c>
      <c r="C204" s="3">
        <v>116.93</v>
      </c>
      <c r="D204" s="3">
        <v>117.13</v>
      </c>
      <c r="E204" s="3">
        <f t="shared" si="64"/>
        <v>118.66</v>
      </c>
      <c r="F204" s="4">
        <f t="shared" si="65"/>
        <v>1.4579470756784002E-2</v>
      </c>
      <c r="G204" s="5">
        <f t="shared" si="66"/>
        <v>16625.529038855049</v>
      </c>
      <c r="H204" s="5">
        <f t="shared" si="67"/>
        <v>30518.730000000003</v>
      </c>
      <c r="I204" s="14">
        <f t="shared" si="57"/>
        <v>47144.259038855052</v>
      </c>
      <c r="J204" s="5">
        <f t="shared" si="68"/>
        <v>47570.655900985876</v>
      </c>
      <c r="K204" s="12">
        <f t="shared" si="69"/>
        <v>8.963442989273273E-3</v>
      </c>
      <c r="L204" s="13">
        <f t="shared" si="70"/>
        <v>47144.259038855052</v>
      </c>
      <c r="M204">
        <f t="shared" si="71"/>
        <v>0</v>
      </c>
      <c r="N204" t="str">
        <f t="shared" si="58"/>
        <v>NORMAL</v>
      </c>
      <c r="O204" s="4">
        <f t="shared" si="72"/>
        <v>0.66280491855610468</v>
      </c>
      <c r="P204" s="4">
        <f t="shared" si="73"/>
        <v>0.64734774969837305</v>
      </c>
      <c r="Q204" s="4">
        <f t="shared" si="59"/>
        <v>1.5457168857731629E-2</v>
      </c>
      <c r="R204" s="6">
        <f t="shared" si="74"/>
        <v>0</v>
      </c>
      <c r="S204" s="7">
        <f t="shared" si="60"/>
        <v>0</v>
      </c>
      <c r="T204" s="8">
        <f t="shared" si="75"/>
        <v>261</v>
      </c>
      <c r="U204" s="5">
        <f t="shared" si="61"/>
        <v>30570.93</v>
      </c>
      <c r="V204" s="5">
        <f t="shared" si="62"/>
        <v>16625.529038855049</v>
      </c>
      <c r="W204" s="16">
        <f t="shared" si="63"/>
        <v>2.3572129519427527</v>
      </c>
    </row>
    <row r="205" spans="1:23" x14ac:dyDescent="0.3">
      <c r="A205">
        <v>204</v>
      </c>
      <c r="B205" s="2">
        <v>42705</v>
      </c>
      <c r="C205" s="3">
        <v>117.44</v>
      </c>
      <c r="D205" s="3">
        <v>117.4</v>
      </c>
      <c r="E205" s="3">
        <f t="shared" si="64"/>
        <v>118.66</v>
      </c>
      <c r="F205" s="4">
        <f t="shared" si="65"/>
        <v>1.0281476487443106E-2</v>
      </c>
      <c r="G205" s="5">
        <f t="shared" si="66"/>
        <v>16652.987451750156</v>
      </c>
      <c r="H205" s="5">
        <f t="shared" si="67"/>
        <v>30651.84</v>
      </c>
      <c r="I205" s="14">
        <f t="shared" si="57"/>
        <v>47304.827451750156</v>
      </c>
      <c r="J205" s="5">
        <f t="shared" si="68"/>
        <v>47570.655900985876</v>
      </c>
      <c r="K205" s="12">
        <f t="shared" si="69"/>
        <v>5.5880761827000703E-3</v>
      </c>
      <c r="L205" s="13">
        <f t="shared" si="70"/>
        <v>47304.827451750156</v>
      </c>
      <c r="M205">
        <f t="shared" si="71"/>
        <v>0</v>
      </c>
      <c r="N205" t="str">
        <f t="shared" si="58"/>
        <v>NORMAL</v>
      </c>
      <c r="O205" s="4">
        <f t="shared" si="72"/>
        <v>0.65798296597528583</v>
      </c>
      <c r="P205" s="4">
        <f t="shared" si="73"/>
        <v>0.64796431254852749</v>
      </c>
      <c r="Q205" s="4">
        <f t="shared" si="59"/>
        <v>1.0018653426758339E-2</v>
      </c>
      <c r="R205" s="6">
        <f t="shared" si="74"/>
        <v>0</v>
      </c>
      <c r="S205" s="7">
        <f t="shared" si="60"/>
        <v>0</v>
      </c>
      <c r="T205" s="8">
        <f t="shared" si="75"/>
        <v>261</v>
      </c>
      <c r="U205" s="5">
        <f t="shared" si="61"/>
        <v>30641.4</v>
      </c>
      <c r="V205" s="5">
        <f t="shared" si="62"/>
        <v>16652.987451750156</v>
      </c>
      <c r="W205" s="16">
        <f t="shared" si="63"/>
        <v>2.3652413725875077</v>
      </c>
    </row>
    <row r="206" spans="1:23" x14ac:dyDescent="0.3">
      <c r="A206">
        <v>205</v>
      </c>
      <c r="B206" s="2">
        <v>42738</v>
      </c>
      <c r="C206" s="3">
        <v>118.42</v>
      </c>
      <c r="D206" s="3">
        <v>119.25</v>
      </c>
      <c r="E206" s="3">
        <f t="shared" si="64"/>
        <v>118.66</v>
      </c>
      <c r="F206" s="4">
        <f t="shared" si="65"/>
        <v>2.0225855385133567E-3</v>
      </c>
      <c r="G206" s="5">
        <f t="shared" si="66"/>
        <v>16680.491214446578</v>
      </c>
      <c r="H206" s="5">
        <f t="shared" si="67"/>
        <v>30907.62</v>
      </c>
      <c r="I206" s="14">
        <f t="shared" si="57"/>
        <v>47588.111214446573</v>
      </c>
      <c r="J206" s="5">
        <f t="shared" si="68"/>
        <v>47588.111214446573</v>
      </c>
      <c r="K206" s="12">
        <f t="shared" si="69"/>
        <v>0</v>
      </c>
      <c r="L206" s="13">
        <f t="shared" si="70"/>
        <v>47588.111214446573</v>
      </c>
      <c r="M206">
        <f t="shared" si="71"/>
        <v>0</v>
      </c>
      <c r="N206" t="str">
        <f t="shared" si="58"/>
        <v>NORMAL</v>
      </c>
      <c r="O206" s="4">
        <f t="shared" si="72"/>
        <v>0.65</v>
      </c>
      <c r="P206" s="4">
        <f t="shared" si="73"/>
        <v>0.64948196537409975</v>
      </c>
      <c r="Q206" s="4">
        <f t="shared" si="59"/>
        <v>5.180346259002766E-4</v>
      </c>
      <c r="R206" s="6">
        <f t="shared" si="74"/>
        <v>0</v>
      </c>
      <c r="S206" s="7">
        <f t="shared" si="60"/>
        <v>0</v>
      </c>
      <c r="T206" s="8">
        <f t="shared" si="75"/>
        <v>261</v>
      </c>
      <c r="U206" s="5">
        <f t="shared" si="61"/>
        <v>31124.25</v>
      </c>
      <c r="V206" s="5">
        <f t="shared" si="62"/>
        <v>16680.491214446578</v>
      </c>
      <c r="W206" s="16">
        <f t="shared" si="63"/>
        <v>2.3794055607223288</v>
      </c>
    </row>
    <row r="207" spans="1:23" x14ac:dyDescent="0.3">
      <c r="A207">
        <v>206</v>
      </c>
      <c r="B207" s="2">
        <v>42767</v>
      </c>
      <c r="C207" s="3">
        <v>124.5</v>
      </c>
      <c r="D207" s="3">
        <v>125.35</v>
      </c>
      <c r="E207" s="3">
        <f t="shared" si="64"/>
        <v>124.5</v>
      </c>
      <c r="F207" s="4">
        <f t="shared" si="65"/>
        <v>0</v>
      </c>
      <c r="G207" s="5">
        <f t="shared" si="66"/>
        <v>16708.040401843202</v>
      </c>
      <c r="H207" s="5">
        <f t="shared" si="67"/>
        <v>32494.5</v>
      </c>
      <c r="I207" s="14">
        <f t="shared" si="57"/>
        <v>49202.540401843202</v>
      </c>
      <c r="J207" s="5">
        <f t="shared" si="68"/>
        <v>49202.540401843202</v>
      </c>
      <c r="K207" s="12">
        <f t="shared" si="69"/>
        <v>0</v>
      </c>
      <c r="L207" s="13">
        <f t="shared" si="70"/>
        <v>49202.540401843202</v>
      </c>
      <c r="M207">
        <f t="shared" si="71"/>
        <v>0</v>
      </c>
      <c r="N207" t="str">
        <f t="shared" si="58"/>
        <v>NORMAL</v>
      </c>
      <c r="O207" s="4">
        <f t="shared" si="72"/>
        <v>0.65</v>
      </c>
      <c r="P207" s="4">
        <f t="shared" si="73"/>
        <v>0.66042321665941273</v>
      </c>
      <c r="Q207" s="4">
        <f t="shared" si="59"/>
        <v>-1.0423216659412704E-2</v>
      </c>
      <c r="R207" s="6">
        <f t="shared" si="74"/>
        <v>0</v>
      </c>
      <c r="S207" s="7">
        <f t="shared" si="60"/>
        <v>0</v>
      </c>
      <c r="T207" s="8">
        <f t="shared" si="75"/>
        <v>261</v>
      </c>
      <c r="U207" s="5">
        <f t="shared" si="61"/>
        <v>32716.35</v>
      </c>
      <c r="V207" s="5">
        <f t="shared" si="62"/>
        <v>16708.040401843202</v>
      </c>
      <c r="W207" s="16">
        <f t="shared" si="63"/>
        <v>2.4601270200921599</v>
      </c>
    </row>
    <row r="208" spans="1:23" x14ac:dyDescent="0.3">
      <c r="A208">
        <v>207</v>
      </c>
      <c r="B208" s="2">
        <v>42795</v>
      </c>
      <c r="C208" s="3">
        <v>129.94999999999999</v>
      </c>
      <c r="D208" s="3">
        <v>130.74</v>
      </c>
      <c r="E208" s="3">
        <f t="shared" si="64"/>
        <v>129.94999999999999</v>
      </c>
      <c r="F208" s="4">
        <f t="shared" si="65"/>
        <v>0</v>
      </c>
      <c r="G208" s="5">
        <f t="shared" si="66"/>
        <v>16735.635088962612</v>
      </c>
      <c r="H208" s="5">
        <f t="shared" si="67"/>
        <v>33916.949999999997</v>
      </c>
      <c r="I208" s="14">
        <f t="shared" si="57"/>
        <v>50652.585088962609</v>
      </c>
      <c r="J208" s="5">
        <f t="shared" si="68"/>
        <v>50652.585088962609</v>
      </c>
      <c r="K208" s="12">
        <f t="shared" si="69"/>
        <v>0</v>
      </c>
      <c r="L208" s="13">
        <f t="shared" si="70"/>
        <v>50652.585088962609</v>
      </c>
      <c r="M208">
        <f t="shared" si="71"/>
        <v>0</v>
      </c>
      <c r="N208" t="str">
        <f t="shared" si="58"/>
        <v>NORMAL</v>
      </c>
      <c r="O208" s="4">
        <f t="shared" si="72"/>
        <v>0.65</v>
      </c>
      <c r="P208" s="4">
        <f t="shared" si="73"/>
        <v>0.6695995858934084</v>
      </c>
      <c r="Q208" s="4">
        <f t="shared" si="59"/>
        <v>-1.9599585893408378E-2</v>
      </c>
      <c r="R208" s="6">
        <f t="shared" si="74"/>
        <v>0</v>
      </c>
      <c r="S208" s="7">
        <f t="shared" si="60"/>
        <v>0</v>
      </c>
      <c r="T208" s="8">
        <f t="shared" si="75"/>
        <v>261</v>
      </c>
      <c r="U208" s="5">
        <f t="shared" si="61"/>
        <v>34123.14</v>
      </c>
      <c r="V208" s="5">
        <f t="shared" si="62"/>
        <v>16735.635088962612</v>
      </c>
      <c r="W208" s="16">
        <f t="shared" si="63"/>
        <v>2.5326292544481306</v>
      </c>
    </row>
    <row r="209" spans="1:23" x14ac:dyDescent="0.3">
      <c r="A209">
        <v>208</v>
      </c>
      <c r="B209" s="2">
        <v>42828</v>
      </c>
      <c r="C209" s="3">
        <v>132.31</v>
      </c>
      <c r="D209" s="3">
        <v>132.41</v>
      </c>
      <c r="E209" s="3">
        <f t="shared" si="64"/>
        <v>132.31</v>
      </c>
      <c r="F209" s="4">
        <f t="shared" si="65"/>
        <v>0</v>
      </c>
      <c r="G209" s="5">
        <f t="shared" si="66"/>
        <v>16763.275350951302</v>
      </c>
      <c r="H209" s="5">
        <f t="shared" si="67"/>
        <v>34532.910000000003</v>
      </c>
      <c r="I209" s="14">
        <f t="shared" si="57"/>
        <v>51296.185350951302</v>
      </c>
      <c r="J209" s="5">
        <f t="shared" si="68"/>
        <v>51296.185350951302</v>
      </c>
      <c r="K209" s="12">
        <f t="shared" si="69"/>
        <v>0</v>
      </c>
      <c r="L209" s="13">
        <f t="shared" si="70"/>
        <v>51296.185350951302</v>
      </c>
      <c r="M209">
        <f t="shared" si="71"/>
        <v>0</v>
      </c>
      <c r="N209" t="str">
        <f t="shared" si="58"/>
        <v>NORMAL</v>
      </c>
      <c r="O209" s="4">
        <f t="shared" si="72"/>
        <v>0.65</v>
      </c>
      <c r="P209" s="4">
        <f t="shared" si="73"/>
        <v>0.67320619971519147</v>
      </c>
      <c r="Q209" s="4">
        <f t="shared" si="59"/>
        <v>-2.3206199715191445E-2</v>
      </c>
      <c r="R209" s="6">
        <f t="shared" si="74"/>
        <v>0</v>
      </c>
      <c r="S209" s="7">
        <f t="shared" si="60"/>
        <v>0</v>
      </c>
      <c r="T209" s="8">
        <f t="shared" si="75"/>
        <v>261</v>
      </c>
      <c r="U209" s="5">
        <f t="shared" si="61"/>
        <v>34559.01</v>
      </c>
      <c r="V209" s="5">
        <f t="shared" si="62"/>
        <v>16763.275350951302</v>
      </c>
      <c r="W209" s="16">
        <f t="shared" si="63"/>
        <v>2.5648092675475649</v>
      </c>
    </row>
    <row r="210" spans="1:23" x14ac:dyDescent="0.3">
      <c r="A210">
        <v>209</v>
      </c>
      <c r="B210" s="2">
        <v>42856</v>
      </c>
      <c r="C210" s="3">
        <v>135.91999999999999</v>
      </c>
      <c r="D210" s="3">
        <v>136.38999999999999</v>
      </c>
      <c r="E210" s="3">
        <f t="shared" si="64"/>
        <v>135.91999999999999</v>
      </c>
      <c r="F210" s="4">
        <f t="shared" si="65"/>
        <v>0</v>
      </c>
      <c r="G210" s="5">
        <f t="shared" si="66"/>
        <v>16790.961263079873</v>
      </c>
      <c r="H210" s="5">
        <f t="shared" si="67"/>
        <v>35475.119999999995</v>
      </c>
      <c r="I210" s="14">
        <f t="shared" si="57"/>
        <v>52266.081263079868</v>
      </c>
      <c r="J210" s="5">
        <f t="shared" si="68"/>
        <v>52266.081263079868</v>
      </c>
      <c r="K210" s="12">
        <f t="shared" si="69"/>
        <v>0</v>
      </c>
      <c r="L210" s="13">
        <f t="shared" si="70"/>
        <v>52266.081263079868</v>
      </c>
      <c r="M210">
        <f t="shared" si="71"/>
        <v>0</v>
      </c>
      <c r="N210" t="str">
        <f t="shared" si="58"/>
        <v>NORMAL</v>
      </c>
      <c r="O210" s="4">
        <f t="shared" si="72"/>
        <v>0.65</v>
      </c>
      <c r="P210" s="4">
        <f t="shared" si="73"/>
        <v>0.67874076538160499</v>
      </c>
      <c r="Q210" s="4">
        <f t="shared" si="59"/>
        <v>-2.8740765381604971E-2</v>
      </c>
      <c r="R210" s="6">
        <f t="shared" si="74"/>
        <v>0</v>
      </c>
      <c r="S210" s="7">
        <f t="shared" si="60"/>
        <v>0</v>
      </c>
      <c r="T210" s="8">
        <f t="shared" si="75"/>
        <v>261</v>
      </c>
      <c r="U210" s="5">
        <f t="shared" si="61"/>
        <v>35597.789999999994</v>
      </c>
      <c r="V210" s="5">
        <f t="shared" si="62"/>
        <v>16790.961263079873</v>
      </c>
      <c r="W210" s="16">
        <f t="shared" si="63"/>
        <v>2.6133040631539934</v>
      </c>
    </row>
    <row r="211" spans="1:23" x14ac:dyDescent="0.3">
      <c r="A211">
        <v>210</v>
      </c>
      <c r="B211" s="2">
        <v>42887</v>
      </c>
      <c r="C211" s="3">
        <v>141.22</v>
      </c>
      <c r="D211" s="3">
        <v>141.5</v>
      </c>
      <c r="E211" s="3">
        <f t="shared" si="64"/>
        <v>141.22</v>
      </c>
      <c r="F211" s="4">
        <f t="shared" si="65"/>
        <v>0</v>
      </c>
      <c r="G211" s="5">
        <f t="shared" si="66"/>
        <v>16818.692900743241</v>
      </c>
      <c r="H211" s="5">
        <f t="shared" si="67"/>
        <v>36858.42</v>
      </c>
      <c r="I211" s="14">
        <f t="shared" si="57"/>
        <v>53677.112900743239</v>
      </c>
      <c r="J211" s="5">
        <f t="shared" si="68"/>
        <v>53677.112900743239</v>
      </c>
      <c r="K211" s="12">
        <f t="shared" si="69"/>
        <v>0</v>
      </c>
      <c r="L211" s="13">
        <f t="shared" si="70"/>
        <v>53677.112900743239</v>
      </c>
      <c r="M211">
        <f t="shared" si="71"/>
        <v>0</v>
      </c>
      <c r="N211" t="str">
        <f t="shared" si="58"/>
        <v>NORMAL</v>
      </c>
      <c r="O211" s="4">
        <f t="shared" si="72"/>
        <v>0.65</v>
      </c>
      <c r="P211" s="4">
        <f t="shared" si="73"/>
        <v>0.68666919676094651</v>
      </c>
      <c r="Q211" s="4">
        <f t="shared" si="59"/>
        <v>-3.6669196760946488E-2</v>
      </c>
      <c r="R211" s="6">
        <f t="shared" si="74"/>
        <v>-1968.296614516893</v>
      </c>
      <c r="S211" s="7">
        <f t="shared" si="60"/>
        <v>-14</v>
      </c>
      <c r="T211" s="8">
        <f t="shared" si="75"/>
        <v>247</v>
      </c>
      <c r="U211" s="5">
        <f t="shared" si="61"/>
        <v>34950.5</v>
      </c>
      <c r="V211" s="5">
        <f t="shared" si="62"/>
        <v>18799.692900743241</v>
      </c>
      <c r="W211" s="16">
        <f t="shared" si="63"/>
        <v>2.6838556450371618</v>
      </c>
    </row>
    <row r="212" spans="1:23" x14ac:dyDescent="0.3">
      <c r="A212">
        <v>211</v>
      </c>
      <c r="B212" s="2">
        <v>42919</v>
      </c>
      <c r="C212" s="3">
        <v>137.57</v>
      </c>
      <c r="D212" s="3">
        <v>138.18</v>
      </c>
      <c r="E212" s="3">
        <f t="shared" si="64"/>
        <v>141.22</v>
      </c>
      <c r="F212" s="4">
        <f t="shared" si="65"/>
        <v>2.5846197422461449E-2</v>
      </c>
      <c r="G212" s="5">
        <f t="shared" si="66"/>
        <v>18830.74212201995</v>
      </c>
      <c r="H212" s="5">
        <f t="shared" si="67"/>
        <v>33979.79</v>
      </c>
      <c r="I212" s="14">
        <f t="shared" si="57"/>
        <v>52810.532122019955</v>
      </c>
      <c r="J212" s="5">
        <f t="shared" si="68"/>
        <v>53677.112900743239</v>
      </c>
      <c r="K212" s="12">
        <f t="shared" si="69"/>
        <v>1.6144325428338848E-2</v>
      </c>
      <c r="L212" s="13">
        <f t="shared" si="70"/>
        <v>52810.532122019955</v>
      </c>
      <c r="M212">
        <f t="shared" si="71"/>
        <v>0</v>
      </c>
      <c r="N212" t="str">
        <f t="shared" si="58"/>
        <v>NORMAL</v>
      </c>
      <c r="O212" s="4">
        <f t="shared" si="72"/>
        <v>0.67306332204048414</v>
      </c>
      <c r="P212" s="4">
        <f t="shared" si="73"/>
        <v>0.64342828285632325</v>
      </c>
      <c r="Q212" s="4">
        <f t="shared" si="59"/>
        <v>2.9635039184160883E-2</v>
      </c>
      <c r="R212" s="6">
        <f t="shared" si="74"/>
        <v>0</v>
      </c>
      <c r="S212" s="7">
        <f t="shared" si="60"/>
        <v>0</v>
      </c>
      <c r="T212" s="8">
        <f t="shared" si="75"/>
        <v>247</v>
      </c>
      <c r="U212" s="5">
        <f t="shared" si="61"/>
        <v>34130.46</v>
      </c>
      <c r="V212" s="5">
        <f t="shared" si="62"/>
        <v>18830.74212201995</v>
      </c>
      <c r="W212" s="16">
        <f t="shared" si="63"/>
        <v>2.6405266061009978</v>
      </c>
    </row>
    <row r="213" spans="1:23" x14ac:dyDescent="0.3">
      <c r="A213">
        <v>212</v>
      </c>
      <c r="B213" s="2">
        <v>42948</v>
      </c>
      <c r="C213" s="3">
        <v>143.15</v>
      </c>
      <c r="D213" s="3">
        <v>143.62</v>
      </c>
      <c r="E213" s="3">
        <f t="shared" si="64"/>
        <v>143.15</v>
      </c>
      <c r="F213" s="4">
        <f t="shared" si="65"/>
        <v>0</v>
      </c>
      <c r="G213" s="5">
        <f t="shared" si="66"/>
        <v>18861.842623609959</v>
      </c>
      <c r="H213" s="5">
        <f t="shared" si="67"/>
        <v>35358.050000000003</v>
      </c>
      <c r="I213" s="14">
        <f t="shared" si="57"/>
        <v>54219.892623609965</v>
      </c>
      <c r="J213" s="5">
        <f t="shared" si="68"/>
        <v>54219.892623609965</v>
      </c>
      <c r="K213" s="12">
        <f t="shared" si="69"/>
        <v>0</v>
      </c>
      <c r="L213" s="13">
        <f t="shared" si="70"/>
        <v>54219.892623609965</v>
      </c>
      <c r="M213">
        <f t="shared" si="71"/>
        <v>0</v>
      </c>
      <c r="N213" t="str">
        <f t="shared" si="58"/>
        <v>NORMAL</v>
      </c>
      <c r="O213" s="4">
        <f t="shared" si="72"/>
        <v>0.65</v>
      </c>
      <c r="P213" s="4">
        <f t="shared" si="73"/>
        <v>0.65212320218803599</v>
      </c>
      <c r="Q213" s="4">
        <f t="shared" si="59"/>
        <v>-2.1232021880359664E-3</v>
      </c>
      <c r="R213" s="6">
        <f t="shared" si="74"/>
        <v>0</v>
      </c>
      <c r="S213" s="7">
        <f t="shared" si="60"/>
        <v>0</v>
      </c>
      <c r="T213" s="8">
        <f t="shared" si="75"/>
        <v>247</v>
      </c>
      <c r="U213" s="5">
        <f t="shared" si="61"/>
        <v>35474.14</v>
      </c>
      <c r="V213" s="5">
        <f t="shared" si="62"/>
        <v>18861.842623609959</v>
      </c>
      <c r="W213" s="16">
        <f t="shared" si="63"/>
        <v>2.7109946311804984</v>
      </c>
    </row>
    <row r="214" spans="1:23" x14ac:dyDescent="0.3">
      <c r="A214">
        <v>213</v>
      </c>
      <c r="B214" s="2">
        <v>42979</v>
      </c>
      <c r="C214" s="3">
        <v>146.12</v>
      </c>
      <c r="D214" s="3">
        <v>146.28</v>
      </c>
      <c r="E214" s="3">
        <f t="shared" si="64"/>
        <v>146.12</v>
      </c>
      <c r="F214" s="4">
        <f t="shared" si="65"/>
        <v>0</v>
      </c>
      <c r="G214" s="5">
        <f t="shared" si="66"/>
        <v>18892.994490206875</v>
      </c>
      <c r="H214" s="5">
        <f t="shared" si="67"/>
        <v>36091.64</v>
      </c>
      <c r="I214" s="14">
        <f t="shared" si="57"/>
        <v>54984.634490206874</v>
      </c>
      <c r="J214" s="5">
        <f t="shared" si="68"/>
        <v>54984.634490206874</v>
      </c>
      <c r="K214" s="12">
        <f t="shared" si="69"/>
        <v>0</v>
      </c>
      <c r="L214" s="13">
        <f t="shared" si="70"/>
        <v>54984.634490206874</v>
      </c>
      <c r="M214">
        <f t="shared" si="71"/>
        <v>0</v>
      </c>
      <c r="N214" t="str">
        <f t="shared" si="58"/>
        <v>NORMAL</v>
      </c>
      <c r="O214" s="4">
        <f t="shared" si="72"/>
        <v>0.65</v>
      </c>
      <c r="P214" s="4">
        <f t="shared" si="73"/>
        <v>0.65639501534611744</v>
      </c>
      <c r="Q214" s="4">
        <f t="shared" si="59"/>
        <v>-6.3950153461174164E-3</v>
      </c>
      <c r="R214" s="6">
        <f t="shared" si="74"/>
        <v>0</v>
      </c>
      <c r="S214" s="7">
        <f t="shared" si="60"/>
        <v>0</v>
      </c>
      <c r="T214" s="8">
        <f t="shared" si="75"/>
        <v>247</v>
      </c>
      <c r="U214" s="5">
        <f t="shared" si="61"/>
        <v>36131.160000000003</v>
      </c>
      <c r="V214" s="5">
        <f t="shared" si="62"/>
        <v>18892.994490206875</v>
      </c>
      <c r="W214" s="16">
        <f t="shared" si="63"/>
        <v>2.7492317245103437</v>
      </c>
    </row>
    <row r="215" spans="1:23" x14ac:dyDescent="0.3">
      <c r="A215">
        <v>214</v>
      </c>
      <c r="B215" s="2">
        <v>43010</v>
      </c>
      <c r="C215" s="3">
        <v>145.37</v>
      </c>
      <c r="D215" s="3">
        <v>145.59</v>
      </c>
      <c r="E215" s="3">
        <f t="shared" si="64"/>
        <v>146.12</v>
      </c>
      <c r="F215" s="4">
        <f t="shared" si="65"/>
        <v>5.1327675882836023E-3</v>
      </c>
      <c r="G215" s="5">
        <f t="shared" si="66"/>
        <v>18924.197806644181</v>
      </c>
      <c r="H215" s="5">
        <f t="shared" si="67"/>
        <v>35906.39</v>
      </c>
      <c r="I215" s="14">
        <f t="shared" si="57"/>
        <v>54830.58780664418</v>
      </c>
      <c r="J215" s="5">
        <f t="shared" si="68"/>
        <v>54984.634490206874</v>
      </c>
      <c r="K215" s="12">
        <f t="shared" si="69"/>
        <v>2.8016314919785575E-3</v>
      </c>
      <c r="L215" s="13">
        <f t="shared" si="70"/>
        <v>54830.58780664418</v>
      </c>
      <c r="M215">
        <f t="shared" si="71"/>
        <v>0</v>
      </c>
      <c r="N215" t="str">
        <f t="shared" si="58"/>
        <v>NORMAL</v>
      </c>
      <c r="O215" s="4">
        <f t="shared" si="72"/>
        <v>0.65400233070282654</v>
      </c>
      <c r="P215" s="4">
        <f t="shared" si="73"/>
        <v>0.65486057028279732</v>
      </c>
      <c r="Q215" s="4">
        <f t="shared" si="59"/>
        <v>-8.5823957997077649E-4</v>
      </c>
      <c r="R215" s="6">
        <f t="shared" si="74"/>
        <v>0</v>
      </c>
      <c r="S215" s="7">
        <f t="shared" si="60"/>
        <v>0</v>
      </c>
      <c r="T215" s="8">
        <f t="shared" si="75"/>
        <v>247</v>
      </c>
      <c r="U215" s="5">
        <f t="shared" si="61"/>
        <v>35960.730000000003</v>
      </c>
      <c r="V215" s="5">
        <f t="shared" si="62"/>
        <v>18924.197806644181</v>
      </c>
      <c r="W215" s="16">
        <f t="shared" si="63"/>
        <v>2.7415293903322091</v>
      </c>
    </row>
    <row r="216" spans="1:23" x14ac:dyDescent="0.3">
      <c r="A216">
        <v>215</v>
      </c>
      <c r="B216" s="2">
        <v>43040</v>
      </c>
      <c r="C216" s="3">
        <v>152.07</v>
      </c>
      <c r="D216" s="3">
        <v>152.66999999999999</v>
      </c>
      <c r="E216" s="3">
        <f t="shared" si="64"/>
        <v>152.07</v>
      </c>
      <c r="F216" s="4">
        <f t="shared" si="65"/>
        <v>0</v>
      </c>
      <c r="G216" s="5">
        <f t="shared" si="66"/>
        <v>18955.452657895476</v>
      </c>
      <c r="H216" s="5">
        <f t="shared" si="67"/>
        <v>37561.29</v>
      </c>
      <c r="I216" s="14">
        <f t="shared" si="57"/>
        <v>56516.742657895476</v>
      </c>
      <c r="J216" s="5">
        <f t="shared" si="68"/>
        <v>56516.742657895476</v>
      </c>
      <c r="K216" s="12">
        <f t="shared" si="69"/>
        <v>0</v>
      </c>
      <c r="L216" s="13">
        <f t="shared" si="70"/>
        <v>56516.742657895476</v>
      </c>
      <c r="M216">
        <f t="shared" si="71"/>
        <v>0</v>
      </c>
      <c r="N216" t="str">
        <f t="shared" si="58"/>
        <v>NORMAL</v>
      </c>
      <c r="O216" s="4">
        <f t="shared" si="72"/>
        <v>0.65</v>
      </c>
      <c r="P216" s="4">
        <f t="shared" si="73"/>
        <v>0.6646046504725911</v>
      </c>
      <c r="Q216" s="4">
        <f t="shared" si="59"/>
        <v>-1.4604650472591074E-2</v>
      </c>
      <c r="R216" s="6">
        <f t="shared" si="74"/>
        <v>0</v>
      </c>
      <c r="S216" s="7">
        <f t="shared" si="60"/>
        <v>0</v>
      </c>
      <c r="T216" s="8">
        <f t="shared" si="75"/>
        <v>247</v>
      </c>
      <c r="U216" s="5">
        <f t="shared" si="61"/>
        <v>37709.49</v>
      </c>
      <c r="V216" s="5">
        <f t="shared" si="62"/>
        <v>18955.452657895476</v>
      </c>
      <c r="W216" s="16">
        <f t="shared" si="63"/>
        <v>2.8258371328947738</v>
      </c>
    </row>
    <row r="217" spans="1:23" x14ac:dyDescent="0.3">
      <c r="A217">
        <v>216</v>
      </c>
      <c r="B217" s="2">
        <v>43070</v>
      </c>
      <c r="C217" s="3">
        <v>155.07</v>
      </c>
      <c r="D217" s="3">
        <v>154.11000000000001</v>
      </c>
      <c r="E217" s="3">
        <f t="shared" si="64"/>
        <v>155.07</v>
      </c>
      <c r="F217" s="4">
        <f t="shared" si="65"/>
        <v>0</v>
      </c>
      <c r="G217" s="5">
        <f t="shared" si="66"/>
        <v>18986.75912907469</v>
      </c>
      <c r="H217" s="5">
        <f t="shared" si="67"/>
        <v>38302.29</v>
      </c>
      <c r="I217" s="14">
        <f t="shared" si="57"/>
        <v>57289.049129074687</v>
      </c>
      <c r="J217" s="5">
        <f t="shared" si="68"/>
        <v>57289.049129074687</v>
      </c>
      <c r="K217" s="12">
        <f t="shared" si="69"/>
        <v>0</v>
      </c>
      <c r="L217" s="13">
        <f t="shared" si="70"/>
        <v>57289.049129074687</v>
      </c>
      <c r="M217">
        <f t="shared" si="71"/>
        <v>0</v>
      </c>
      <c r="N217" t="str">
        <f t="shared" si="58"/>
        <v>NORMAL</v>
      </c>
      <c r="O217" s="4">
        <f t="shared" si="72"/>
        <v>0.65</v>
      </c>
      <c r="P217" s="4">
        <f t="shared" si="73"/>
        <v>0.6685796078357541</v>
      </c>
      <c r="Q217" s="4">
        <f t="shared" si="59"/>
        <v>-1.8579607835754075E-2</v>
      </c>
      <c r="R217" s="6">
        <f t="shared" si="74"/>
        <v>0</v>
      </c>
      <c r="S217" s="7">
        <f t="shared" si="60"/>
        <v>0</v>
      </c>
      <c r="T217" s="8">
        <f t="shared" si="75"/>
        <v>247</v>
      </c>
      <c r="U217" s="5">
        <f t="shared" si="61"/>
        <v>38065.170000000006</v>
      </c>
      <c r="V217" s="5">
        <f t="shared" si="62"/>
        <v>18986.75912907469</v>
      </c>
      <c r="W217" s="16">
        <f t="shared" si="63"/>
        <v>2.8644524564537344</v>
      </c>
    </row>
    <row r="218" spans="1:23" x14ac:dyDescent="0.3">
      <c r="A218">
        <v>217</v>
      </c>
      <c r="B218" s="2">
        <v>43102</v>
      </c>
      <c r="C218" s="3">
        <v>155.68</v>
      </c>
      <c r="D218" s="3">
        <v>156.41999999999999</v>
      </c>
      <c r="E218" s="3">
        <f t="shared" si="64"/>
        <v>155.68</v>
      </c>
      <c r="F218" s="4">
        <f t="shared" si="65"/>
        <v>0</v>
      </c>
      <c r="G218" s="5">
        <f t="shared" si="66"/>
        <v>19018.117305436332</v>
      </c>
      <c r="H218" s="5">
        <f t="shared" si="67"/>
        <v>38452.959999999999</v>
      </c>
      <c r="I218" s="14">
        <f t="shared" si="57"/>
        <v>57471.077305436331</v>
      </c>
      <c r="J218" s="5">
        <f t="shared" si="68"/>
        <v>57471.077305436331</v>
      </c>
      <c r="K218" s="12">
        <f t="shared" si="69"/>
        <v>0</v>
      </c>
      <c r="L218" s="13">
        <f t="shared" si="70"/>
        <v>57471.077305436331</v>
      </c>
      <c r="M218">
        <f t="shared" si="71"/>
        <v>0</v>
      </c>
      <c r="N218" t="str">
        <f t="shared" si="58"/>
        <v>NORMAL</v>
      </c>
      <c r="O218" s="4">
        <f t="shared" si="72"/>
        <v>0.65</v>
      </c>
      <c r="P218" s="4">
        <f t="shared" si="73"/>
        <v>0.66908368179071243</v>
      </c>
      <c r="Q218" s="4">
        <f t="shared" si="59"/>
        <v>-1.9083681790712403E-2</v>
      </c>
      <c r="R218" s="6">
        <f t="shared" si="74"/>
        <v>0</v>
      </c>
      <c r="S218" s="7">
        <f t="shared" si="60"/>
        <v>0</v>
      </c>
      <c r="T218" s="8">
        <f t="shared" si="75"/>
        <v>247</v>
      </c>
      <c r="U218" s="5">
        <f t="shared" si="61"/>
        <v>38635.74</v>
      </c>
      <c r="V218" s="5">
        <f t="shared" si="62"/>
        <v>19018.117305436332</v>
      </c>
      <c r="W218" s="16">
        <f t="shared" si="63"/>
        <v>2.8735538652718167</v>
      </c>
    </row>
    <row r="219" spans="1:23" x14ac:dyDescent="0.3">
      <c r="A219">
        <v>218</v>
      </c>
      <c r="B219" s="2">
        <v>43132</v>
      </c>
      <c r="C219" s="3">
        <v>169.31</v>
      </c>
      <c r="D219" s="3">
        <v>168.03</v>
      </c>
      <c r="E219" s="3">
        <f t="shared" si="64"/>
        <v>169.31</v>
      </c>
      <c r="F219" s="4">
        <f t="shared" si="65"/>
        <v>0</v>
      </c>
      <c r="G219" s="5">
        <f t="shared" si="66"/>
        <v>19049.527272375715</v>
      </c>
      <c r="H219" s="5">
        <f t="shared" si="67"/>
        <v>41819.57</v>
      </c>
      <c r="I219" s="14">
        <f t="shared" si="57"/>
        <v>60869.097272375715</v>
      </c>
      <c r="J219" s="5">
        <f t="shared" si="68"/>
        <v>60869.097272375715</v>
      </c>
      <c r="K219" s="12">
        <f t="shared" si="69"/>
        <v>0</v>
      </c>
      <c r="L219" s="13">
        <f t="shared" si="70"/>
        <v>60869.097272375715</v>
      </c>
      <c r="M219">
        <f t="shared" si="71"/>
        <v>0</v>
      </c>
      <c r="N219" t="str">
        <f t="shared" si="58"/>
        <v>NORMAL</v>
      </c>
      <c r="O219" s="4">
        <f t="shared" si="72"/>
        <v>0.65</v>
      </c>
      <c r="P219" s="4">
        <f t="shared" si="73"/>
        <v>0.68704107460090458</v>
      </c>
      <c r="Q219" s="4">
        <f t="shared" si="59"/>
        <v>-3.7041074600904556E-2</v>
      </c>
      <c r="R219" s="6">
        <f t="shared" si="74"/>
        <v>-2254.6567729557851</v>
      </c>
      <c r="S219" s="7">
        <f t="shared" si="60"/>
        <v>-13</v>
      </c>
      <c r="T219" s="8">
        <f t="shared" si="75"/>
        <v>234</v>
      </c>
      <c r="U219" s="5">
        <f t="shared" si="61"/>
        <v>39319.019999999997</v>
      </c>
      <c r="V219" s="5">
        <f t="shared" si="62"/>
        <v>21233.917272375715</v>
      </c>
      <c r="W219" s="16">
        <f t="shared" si="63"/>
        <v>3.0434548636187859</v>
      </c>
    </row>
    <row r="220" spans="1:23" x14ac:dyDescent="0.3">
      <c r="A220">
        <v>219</v>
      </c>
      <c r="B220" s="2">
        <v>43160</v>
      </c>
      <c r="C220" s="3">
        <v>167.12</v>
      </c>
      <c r="D220" s="3">
        <v>167.2</v>
      </c>
      <c r="E220" s="3">
        <f t="shared" si="64"/>
        <v>169.31</v>
      </c>
      <c r="F220" s="4">
        <f t="shared" si="65"/>
        <v>1.2934853227806967E-2</v>
      </c>
      <c r="G220" s="5">
        <f t="shared" si="66"/>
        <v>21268.986813109292</v>
      </c>
      <c r="H220" s="5">
        <f t="shared" si="67"/>
        <v>39106.080000000002</v>
      </c>
      <c r="I220" s="14">
        <f t="shared" si="57"/>
        <v>60375.066813109297</v>
      </c>
      <c r="J220" s="5">
        <f t="shared" si="68"/>
        <v>60869.097272375715</v>
      </c>
      <c r="K220" s="12">
        <f t="shared" si="69"/>
        <v>8.116277083192824E-3</v>
      </c>
      <c r="L220" s="13">
        <f t="shared" si="70"/>
        <v>60375.066813109297</v>
      </c>
      <c r="M220">
        <f t="shared" si="71"/>
        <v>0</v>
      </c>
      <c r="N220" t="str">
        <f t="shared" si="58"/>
        <v>NORMAL</v>
      </c>
      <c r="O220" s="4">
        <f t="shared" si="72"/>
        <v>0.6615946815474183</v>
      </c>
      <c r="P220" s="4">
        <f t="shared" si="73"/>
        <v>0.64771903476401393</v>
      </c>
      <c r="Q220" s="4">
        <f t="shared" si="59"/>
        <v>1.3875646783404361E-2</v>
      </c>
      <c r="R220" s="6">
        <f t="shared" si="74"/>
        <v>0</v>
      </c>
      <c r="S220" s="7">
        <f t="shared" si="60"/>
        <v>0</v>
      </c>
      <c r="T220" s="8">
        <f t="shared" si="75"/>
        <v>234</v>
      </c>
      <c r="U220" s="5">
        <f t="shared" si="61"/>
        <v>39124.799999999996</v>
      </c>
      <c r="V220" s="5">
        <f t="shared" si="62"/>
        <v>21268.986813109292</v>
      </c>
      <c r="W220" s="16">
        <f t="shared" si="63"/>
        <v>3.018753340655465</v>
      </c>
    </row>
    <row r="221" spans="1:23" x14ac:dyDescent="0.3">
      <c r="A221">
        <v>220</v>
      </c>
      <c r="B221" s="2">
        <v>43192</v>
      </c>
      <c r="C221" s="3">
        <v>160.05000000000001</v>
      </c>
      <c r="D221" s="3">
        <v>158.91999999999999</v>
      </c>
      <c r="E221" s="3">
        <f t="shared" si="64"/>
        <v>169.31</v>
      </c>
      <c r="F221" s="4">
        <f t="shared" si="65"/>
        <v>5.4692575748626723E-2</v>
      </c>
      <c r="G221" s="5">
        <f t="shared" si="66"/>
        <v>21304.11427404061</v>
      </c>
      <c r="H221" s="5">
        <f t="shared" si="67"/>
        <v>37451.700000000004</v>
      </c>
      <c r="I221" s="14">
        <f t="shared" si="57"/>
        <v>58755.814274040618</v>
      </c>
      <c r="J221" s="5">
        <f t="shared" si="68"/>
        <v>60869.097272375715</v>
      </c>
      <c r="K221" s="12">
        <f t="shared" si="69"/>
        <v>3.4718487591143724E-2</v>
      </c>
      <c r="L221" s="13">
        <f t="shared" si="70"/>
        <v>58755.814274040618</v>
      </c>
      <c r="M221">
        <f t="shared" si="71"/>
        <v>0</v>
      </c>
      <c r="N221" t="str">
        <f t="shared" si="58"/>
        <v>NORMAL</v>
      </c>
      <c r="O221" s="4">
        <f t="shared" si="72"/>
        <v>0.69959783941591958</v>
      </c>
      <c r="P221" s="4">
        <f t="shared" si="73"/>
        <v>0.63741266226561077</v>
      </c>
      <c r="Q221" s="4">
        <f t="shared" si="59"/>
        <v>6.2185177150308801E-2</v>
      </c>
      <c r="R221" s="6">
        <f t="shared" si="74"/>
        <v>3653.7407192418582</v>
      </c>
      <c r="S221" s="7">
        <f t="shared" si="60"/>
        <v>23</v>
      </c>
      <c r="T221" s="8">
        <f t="shared" si="75"/>
        <v>257</v>
      </c>
      <c r="U221" s="5">
        <f t="shared" si="61"/>
        <v>40842.439999999995</v>
      </c>
      <c r="V221" s="5">
        <f t="shared" si="62"/>
        <v>17648.95427404061</v>
      </c>
      <c r="W221" s="16">
        <f t="shared" si="63"/>
        <v>2.9377907137020309</v>
      </c>
    </row>
    <row r="222" spans="1:23" x14ac:dyDescent="0.3">
      <c r="A222">
        <v>221</v>
      </c>
      <c r="B222" s="2">
        <v>43221</v>
      </c>
      <c r="C222" s="3">
        <v>160.86000000000001</v>
      </c>
      <c r="D222" s="3">
        <v>160.44</v>
      </c>
      <c r="E222" s="3">
        <f t="shared" si="64"/>
        <v>169.31</v>
      </c>
      <c r="F222" s="4">
        <f t="shared" si="65"/>
        <v>4.9908451952040571E-2</v>
      </c>
      <c r="G222" s="5">
        <f t="shared" si="66"/>
        <v>17678.102956918061</v>
      </c>
      <c r="H222" s="5">
        <f t="shared" si="67"/>
        <v>41341.020000000004</v>
      </c>
      <c r="I222" s="14">
        <f t="shared" si="57"/>
        <v>59019.122956918065</v>
      </c>
      <c r="J222" s="5">
        <f t="shared" si="68"/>
        <v>60869.097272375715</v>
      </c>
      <c r="K222" s="12">
        <f t="shared" si="69"/>
        <v>3.0392668831269586E-2</v>
      </c>
      <c r="L222" s="13">
        <f t="shared" si="70"/>
        <v>59019.122956918065</v>
      </c>
      <c r="M222">
        <f t="shared" si="71"/>
        <v>0</v>
      </c>
      <c r="N222" t="str">
        <f t="shared" si="58"/>
        <v>NORMAL</v>
      </c>
      <c r="O222" s="4">
        <f t="shared" si="72"/>
        <v>0.69341809833038515</v>
      </c>
      <c r="P222" s="4">
        <f t="shared" si="73"/>
        <v>0.70046821993911246</v>
      </c>
      <c r="Q222" s="4">
        <f t="shared" si="59"/>
        <v>-7.0501216087273111E-3</v>
      </c>
      <c r="R222" s="6">
        <f t="shared" si="74"/>
        <v>0</v>
      </c>
      <c r="S222" s="7">
        <f t="shared" si="60"/>
        <v>0</v>
      </c>
      <c r="T222" s="8">
        <f t="shared" si="75"/>
        <v>257</v>
      </c>
      <c r="U222" s="5">
        <f t="shared" si="61"/>
        <v>41233.08</v>
      </c>
      <c r="V222" s="5">
        <f t="shared" si="62"/>
        <v>17678.102956918061</v>
      </c>
      <c r="W222" s="16">
        <f t="shared" si="63"/>
        <v>2.9509561478459032</v>
      </c>
    </row>
    <row r="223" spans="1:23" x14ac:dyDescent="0.3">
      <c r="A223">
        <v>222</v>
      </c>
      <c r="B223" s="2">
        <v>43252</v>
      </c>
      <c r="C223" s="3">
        <v>169.98</v>
      </c>
      <c r="D223" s="3">
        <v>170.79</v>
      </c>
      <c r="E223" s="3">
        <f t="shared" si="64"/>
        <v>169.98</v>
      </c>
      <c r="F223" s="4">
        <f t="shared" si="65"/>
        <v>0</v>
      </c>
      <c r="G223" s="5">
        <f t="shared" si="66"/>
        <v>17707.299781215126</v>
      </c>
      <c r="H223" s="5">
        <f t="shared" si="67"/>
        <v>43684.86</v>
      </c>
      <c r="I223" s="14">
        <f t="shared" si="57"/>
        <v>61392.15978121513</v>
      </c>
      <c r="J223" s="5">
        <f t="shared" si="68"/>
        <v>61392.15978121513</v>
      </c>
      <c r="K223" s="12">
        <f t="shared" si="69"/>
        <v>0</v>
      </c>
      <c r="L223" s="13">
        <f t="shared" si="70"/>
        <v>61392.15978121513</v>
      </c>
      <c r="M223">
        <f t="shared" si="71"/>
        <v>0</v>
      </c>
      <c r="N223" t="str">
        <f t="shared" si="58"/>
        <v>NORMAL</v>
      </c>
      <c r="O223" s="4">
        <f t="shared" si="72"/>
        <v>0.65</v>
      </c>
      <c r="P223" s="4">
        <f t="shared" si="73"/>
        <v>0.71157066563028404</v>
      </c>
      <c r="Q223" s="4">
        <f t="shared" si="59"/>
        <v>-6.1570665630284016E-2</v>
      </c>
      <c r="R223" s="6">
        <f t="shared" si="74"/>
        <v>-3779.9561422101669</v>
      </c>
      <c r="S223" s="7">
        <f t="shared" si="60"/>
        <v>-22</v>
      </c>
      <c r="T223" s="8">
        <f t="shared" si="75"/>
        <v>235</v>
      </c>
      <c r="U223" s="5">
        <f t="shared" si="61"/>
        <v>40135.65</v>
      </c>
      <c r="V223" s="5">
        <f t="shared" si="62"/>
        <v>21464.679781215127</v>
      </c>
      <c r="W223" s="16">
        <f t="shared" si="63"/>
        <v>3.0696079890607564</v>
      </c>
    </row>
    <row r="224" spans="1:23" x14ac:dyDescent="0.3">
      <c r="A224">
        <v>223</v>
      </c>
      <c r="B224" s="2">
        <v>43283</v>
      </c>
      <c r="C224" s="3">
        <v>171.56</v>
      </c>
      <c r="D224" s="3">
        <v>169.95</v>
      </c>
      <c r="E224" s="3">
        <f t="shared" si="64"/>
        <v>171.56</v>
      </c>
      <c r="F224" s="4">
        <f t="shared" si="65"/>
        <v>0</v>
      </c>
      <c r="G224" s="5">
        <f t="shared" si="66"/>
        <v>21500.130444993487</v>
      </c>
      <c r="H224" s="5">
        <f t="shared" si="67"/>
        <v>40316.6</v>
      </c>
      <c r="I224" s="14">
        <f t="shared" si="57"/>
        <v>61816.730444993489</v>
      </c>
      <c r="J224" s="5">
        <f t="shared" si="68"/>
        <v>61816.730444993489</v>
      </c>
      <c r="K224" s="12">
        <f t="shared" si="69"/>
        <v>0</v>
      </c>
      <c r="L224" s="13">
        <f t="shared" si="70"/>
        <v>61816.730444993489</v>
      </c>
      <c r="M224">
        <f t="shared" si="71"/>
        <v>0</v>
      </c>
      <c r="N224" t="str">
        <f t="shared" si="58"/>
        <v>NORMAL</v>
      </c>
      <c r="O224" s="4">
        <f t="shared" si="72"/>
        <v>0.65</v>
      </c>
      <c r="P224" s="4">
        <f t="shared" si="73"/>
        <v>0.65219560642850571</v>
      </c>
      <c r="Q224" s="4">
        <f t="shared" si="59"/>
        <v>-2.195606428505692E-3</v>
      </c>
      <c r="R224" s="6">
        <f t="shared" si="74"/>
        <v>0</v>
      </c>
      <c r="S224" s="7">
        <f t="shared" si="60"/>
        <v>0</v>
      </c>
      <c r="T224" s="8">
        <f t="shared" si="75"/>
        <v>235</v>
      </c>
      <c r="U224" s="5">
        <f t="shared" si="61"/>
        <v>39938.25</v>
      </c>
      <c r="V224" s="5">
        <f t="shared" si="62"/>
        <v>21500.130444993487</v>
      </c>
      <c r="W224" s="16">
        <f t="shared" si="63"/>
        <v>3.0908365222496745</v>
      </c>
    </row>
    <row r="225" spans="1:23" x14ac:dyDescent="0.3">
      <c r="A225">
        <v>224</v>
      </c>
      <c r="B225" s="2">
        <v>43313</v>
      </c>
      <c r="C225" s="3">
        <v>176.36</v>
      </c>
      <c r="D225" s="3">
        <v>176.78</v>
      </c>
      <c r="E225" s="3">
        <f t="shared" si="64"/>
        <v>176.36</v>
      </c>
      <c r="F225" s="4">
        <f t="shared" si="65"/>
        <v>0</v>
      </c>
      <c r="G225" s="5">
        <f t="shared" si="66"/>
        <v>21535.639658425283</v>
      </c>
      <c r="H225" s="5">
        <f t="shared" si="67"/>
        <v>41444.600000000006</v>
      </c>
      <c r="I225" s="14">
        <f t="shared" si="57"/>
        <v>62980.239658425286</v>
      </c>
      <c r="J225" s="5">
        <f t="shared" si="68"/>
        <v>62980.239658425286</v>
      </c>
      <c r="K225" s="12">
        <f t="shared" si="69"/>
        <v>0</v>
      </c>
      <c r="L225" s="13">
        <f t="shared" si="70"/>
        <v>62980.239658425286</v>
      </c>
      <c r="M225">
        <f t="shared" si="71"/>
        <v>0</v>
      </c>
      <c r="N225" t="str">
        <f t="shared" si="58"/>
        <v>NORMAL</v>
      </c>
      <c r="O225" s="4">
        <f t="shared" si="72"/>
        <v>0.65</v>
      </c>
      <c r="P225" s="4">
        <f t="shared" si="73"/>
        <v>0.65805719738088808</v>
      </c>
      <c r="Q225" s="4">
        <f t="shared" si="59"/>
        <v>-8.0571973808880593E-3</v>
      </c>
      <c r="R225" s="6">
        <f t="shared" si="74"/>
        <v>0</v>
      </c>
      <c r="S225" s="7">
        <f t="shared" si="60"/>
        <v>0</v>
      </c>
      <c r="T225" s="8">
        <f t="shared" si="75"/>
        <v>235</v>
      </c>
      <c r="U225" s="5">
        <f t="shared" si="61"/>
        <v>41543.300000000003</v>
      </c>
      <c r="V225" s="5">
        <f t="shared" si="62"/>
        <v>21535.639658425283</v>
      </c>
      <c r="W225" s="16">
        <f t="shared" si="63"/>
        <v>3.1490119829212642</v>
      </c>
    </row>
    <row r="226" spans="1:23" x14ac:dyDescent="0.3">
      <c r="A226">
        <v>225</v>
      </c>
      <c r="B226" s="2">
        <v>43347</v>
      </c>
      <c r="C226" s="3">
        <v>186.55</v>
      </c>
      <c r="D226" s="3">
        <v>186</v>
      </c>
      <c r="E226" s="3">
        <f t="shared" si="64"/>
        <v>186.55</v>
      </c>
      <c r="F226" s="4">
        <f t="shared" si="65"/>
        <v>0</v>
      </c>
      <c r="G226" s="5">
        <f t="shared" si="66"/>
        <v>21571.207518210031</v>
      </c>
      <c r="H226" s="5">
        <f t="shared" si="67"/>
        <v>43839.25</v>
      </c>
      <c r="I226" s="14">
        <f t="shared" si="57"/>
        <v>65410.457518210031</v>
      </c>
      <c r="J226" s="5">
        <f t="shared" si="68"/>
        <v>65410.457518210031</v>
      </c>
      <c r="K226" s="12">
        <f t="shared" si="69"/>
        <v>0</v>
      </c>
      <c r="L226" s="13">
        <f t="shared" si="70"/>
        <v>65410.457518210031</v>
      </c>
      <c r="M226">
        <f t="shared" si="71"/>
        <v>0</v>
      </c>
      <c r="N226" t="str">
        <f t="shared" si="58"/>
        <v>NORMAL</v>
      </c>
      <c r="O226" s="4">
        <f t="shared" si="72"/>
        <v>0.65</v>
      </c>
      <c r="P226" s="4">
        <f t="shared" si="73"/>
        <v>0.67021775513181991</v>
      </c>
      <c r="Q226" s="4">
        <f t="shared" si="59"/>
        <v>-2.0217755131819892E-2</v>
      </c>
      <c r="R226" s="6">
        <f t="shared" si="74"/>
        <v>0</v>
      </c>
      <c r="S226" s="7">
        <f t="shared" si="60"/>
        <v>0</v>
      </c>
      <c r="T226" s="8">
        <f t="shared" si="75"/>
        <v>235</v>
      </c>
      <c r="U226" s="5">
        <f t="shared" si="61"/>
        <v>43710</v>
      </c>
      <c r="V226" s="5">
        <f t="shared" si="62"/>
        <v>21571.207518210031</v>
      </c>
      <c r="W226" s="16">
        <f t="shared" si="63"/>
        <v>3.2705228759105016</v>
      </c>
    </row>
    <row r="227" spans="1:23" x14ac:dyDescent="0.3">
      <c r="A227">
        <v>226</v>
      </c>
      <c r="B227" s="2">
        <v>43374</v>
      </c>
      <c r="C227" s="3">
        <v>185.69</v>
      </c>
      <c r="D227" s="3">
        <v>186.72</v>
      </c>
      <c r="E227" s="3">
        <f t="shared" si="64"/>
        <v>186.55</v>
      </c>
      <c r="F227" s="4">
        <f t="shared" si="65"/>
        <v>4.610024122219317E-3</v>
      </c>
      <c r="G227" s="5">
        <f t="shared" si="66"/>
        <v>21606.834121206946</v>
      </c>
      <c r="H227" s="5">
        <f t="shared" si="67"/>
        <v>43637.15</v>
      </c>
      <c r="I227" s="14">
        <f t="shared" si="57"/>
        <v>65243.984121206944</v>
      </c>
      <c r="J227" s="5">
        <f t="shared" si="68"/>
        <v>65410.457518210031</v>
      </c>
      <c r="K227" s="12">
        <f t="shared" si="69"/>
        <v>2.5450578289678066E-3</v>
      </c>
      <c r="L227" s="13">
        <f t="shared" si="70"/>
        <v>65243.984121206944</v>
      </c>
      <c r="M227">
        <f t="shared" si="71"/>
        <v>0</v>
      </c>
      <c r="N227" t="str">
        <f t="shared" si="58"/>
        <v>NORMAL</v>
      </c>
      <c r="O227" s="4">
        <f t="shared" si="72"/>
        <v>0.65363579689852547</v>
      </c>
      <c r="P227" s="4">
        <f t="shared" si="73"/>
        <v>0.66883024676931335</v>
      </c>
      <c r="Q227" s="4">
        <f t="shared" si="59"/>
        <v>-1.5194449870787885E-2</v>
      </c>
      <c r="R227" s="6">
        <f t="shared" si="74"/>
        <v>0</v>
      </c>
      <c r="S227" s="7">
        <f t="shared" si="60"/>
        <v>0</v>
      </c>
      <c r="T227" s="8">
        <f t="shared" si="75"/>
        <v>235</v>
      </c>
      <c r="U227" s="5">
        <f t="shared" si="61"/>
        <v>43879.199999999997</v>
      </c>
      <c r="V227" s="5">
        <f t="shared" si="62"/>
        <v>21606.834121206946</v>
      </c>
      <c r="W227" s="16">
        <f t="shared" si="63"/>
        <v>3.2621992060603473</v>
      </c>
    </row>
    <row r="228" spans="1:23" x14ac:dyDescent="0.3">
      <c r="A228">
        <v>227</v>
      </c>
      <c r="B228" s="2">
        <v>43405</v>
      </c>
      <c r="C228" s="3">
        <v>169.73</v>
      </c>
      <c r="D228" s="3">
        <v>169.99</v>
      </c>
      <c r="E228" s="3">
        <f t="shared" si="64"/>
        <v>186.55</v>
      </c>
      <c r="F228" s="4">
        <f t="shared" si="65"/>
        <v>9.0163495041543931E-2</v>
      </c>
      <c r="G228" s="5">
        <f t="shared" si="66"/>
        <v>21642.519564435224</v>
      </c>
      <c r="H228" s="5">
        <f t="shared" si="67"/>
        <v>39886.549999999996</v>
      </c>
      <c r="I228" s="14">
        <f t="shared" si="57"/>
        <v>61529.069564435224</v>
      </c>
      <c r="J228" s="5">
        <f t="shared" si="68"/>
        <v>65410.457518210031</v>
      </c>
      <c r="K228" s="12">
        <f t="shared" si="69"/>
        <v>5.933895130903561E-2</v>
      </c>
      <c r="L228" s="13">
        <f t="shared" si="70"/>
        <v>61529.069564435224</v>
      </c>
      <c r="M228">
        <f t="shared" si="71"/>
        <v>0</v>
      </c>
      <c r="N228" t="str">
        <f t="shared" si="58"/>
        <v>NORMAL</v>
      </c>
      <c r="O228" s="4">
        <f t="shared" si="72"/>
        <v>0.73476993044147942</v>
      </c>
      <c r="P228" s="4">
        <f t="shared" si="73"/>
        <v>0.6482553739615633</v>
      </c>
      <c r="Q228" s="4">
        <f t="shared" si="59"/>
        <v>8.6514556479916127E-2</v>
      </c>
      <c r="R228" s="6">
        <f t="shared" si="74"/>
        <v>5323.1601639890196</v>
      </c>
      <c r="S228" s="7">
        <f t="shared" si="60"/>
        <v>31</v>
      </c>
      <c r="T228" s="8">
        <f t="shared" si="75"/>
        <v>266</v>
      </c>
      <c r="U228" s="5">
        <f t="shared" si="61"/>
        <v>45217.340000000004</v>
      </c>
      <c r="V228" s="5">
        <f t="shared" si="62"/>
        <v>16372.829564435224</v>
      </c>
      <c r="W228" s="16">
        <f t="shared" si="63"/>
        <v>3.0764534782217612</v>
      </c>
    </row>
    <row r="229" spans="1:23" x14ac:dyDescent="0.3">
      <c r="A229">
        <v>228</v>
      </c>
      <c r="B229" s="2">
        <v>43437</v>
      </c>
      <c r="C229" s="3">
        <v>169.28</v>
      </c>
      <c r="D229" s="3">
        <v>173.01</v>
      </c>
      <c r="E229" s="3">
        <f t="shared" si="64"/>
        <v>186.55</v>
      </c>
      <c r="F229" s="4">
        <f t="shared" si="65"/>
        <v>9.2575716965960911E-2</v>
      </c>
      <c r="G229" s="5">
        <f t="shared" si="66"/>
        <v>16399.870623603372</v>
      </c>
      <c r="H229" s="5">
        <f t="shared" si="67"/>
        <v>45028.480000000003</v>
      </c>
      <c r="I229" s="14">
        <f t="shared" si="57"/>
        <v>61428.350623603372</v>
      </c>
      <c r="J229" s="5">
        <f t="shared" si="68"/>
        <v>65410.457518210031</v>
      </c>
      <c r="K229" s="12">
        <f t="shared" si="69"/>
        <v>6.0878750060692585E-2</v>
      </c>
      <c r="L229" s="13">
        <f t="shared" si="70"/>
        <v>61428.350623603372</v>
      </c>
      <c r="M229">
        <f t="shared" si="71"/>
        <v>0</v>
      </c>
      <c r="N229" t="str">
        <f t="shared" si="58"/>
        <v>NORMAL</v>
      </c>
      <c r="O229" s="4">
        <f t="shared" si="72"/>
        <v>0.73696964294384659</v>
      </c>
      <c r="P229" s="4">
        <f t="shared" si="73"/>
        <v>0.73302440229769339</v>
      </c>
      <c r="Q229" s="4">
        <f t="shared" si="59"/>
        <v>3.945240646153203E-3</v>
      </c>
      <c r="R229" s="6">
        <f t="shared" si="74"/>
        <v>0</v>
      </c>
      <c r="S229" s="7">
        <f t="shared" si="60"/>
        <v>0</v>
      </c>
      <c r="T229" s="8">
        <f t="shared" si="75"/>
        <v>266</v>
      </c>
      <c r="U229" s="5">
        <f t="shared" si="61"/>
        <v>46020.659999999996</v>
      </c>
      <c r="V229" s="5">
        <f t="shared" si="62"/>
        <v>16399.870623603372</v>
      </c>
      <c r="W229" s="16">
        <f t="shared" si="63"/>
        <v>3.0714175311801686</v>
      </c>
    </row>
    <row r="230" spans="1:23" x14ac:dyDescent="0.3">
      <c r="A230">
        <v>229</v>
      </c>
      <c r="B230" s="2">
        <v>43467</v>
      </c>
      <c r="C230" s="3">
        <v>154.18</v>
      </c>
      <c r="D230" s="3">
        <v>150.91</v>
      </c>
      <c r="E230" s="3">
        <f t="shared" si="64"/>
        <v>186.55</v>
      </c>
      <c r="F230" s="4">
        <f t="shared" si="65"/>
        <v>0.17351916376306623</v>
      </c>
      <c r="G230" s="5">
        <f t="shared" si="66"/>
        <v>16426.956343279227</v>
      </c>
      <c r="H230" s="5">
        <f t="shared" si="67"/>
        <v>41011.880000000005</v>
      </c>
      <c r="I230" s="14">
        <f t="shared" si="57"/>
        <v>57438.836343279232</v>
      </c>
      <c r="J230" s="5">
        <f t="shared" si="68"/>
        <v>65410.457518210031</v>
      </c>
      <c r="K230" s="12">
        <f t="shared" si="69"/>
        <v>0.1218707447920163</v>
      </c>
      <c r="L230" s="13">
        <f t="shared" si="70"/>
        <v>57438.836343279232</v>
      </c>
      <c r="M230">
        <f t="shared" si="71"/>
        <v>0</v>
      </c>
      <c r="N230" t="str">
        <f t="shared" si="58"/>
        <v>NORMAL</v>
      </c>
      <c r="O230" s="4">
        <f t="shared" si="72"/>
        <v>0.82410106398859462</v>
      </c>
      <c r="P230" s="4">
        <f t="shared" si="73"/>
        <v>0.71400959021689336</v>
      </c>
      <c r="Q230" s="4">
        <f t="shared" si="59"/>
        <v>0.11009147377170125</v>
      </c>
      <c r="R230" s="6">
        <f t="shared" si="74"/>
        <v>6323.5261447631665</v>
      </c>
      <c r="S230" s="7">
        <f t="shared" si="60"/>
        <v>42</v>
      </c>
      <c r="T230" s="8">
        <f t="shared" si="75"/>
        <v>308</v>
      </c>
      <c r="U230" s="5">
        <f t="shared" si="61"/>
        <v>46480.28</v>
      </c>
      <c r="V230" s="5">
        <f t="shared" si="62"/>
        <v>10088.736343279226</v>
      </c>
      <c r="W230" s="16">
        <f t="shared" si="63"/>
        <v>2.8719418171639615</v>
      </c>
    </row>
    <row r="231" spans="1:23" x14ac:dyDescent="0.3">
      <c r="A231">
        <v>230</v>
      </c>
      <c r="B231" s="2">
        <v>43497</v>
      </c>
      <c r="C231" s="3">
        <v>168.07</v>
      </c>
      <c r="D231" s="3">
        <v>167.28</v>
      </c>
      <c r="E231" s="3">
        <f t="shared" si="64"/>
        <v>186.55</v>
      </c>
      <c r="F231" s="4">
        <f t="shared" si="65"/>
        <v>9.9061913696060128E-2</v>
      </c>
      <c r="G231" s="5">
        <f t="shared" si="66"/>
        <v>10105.39871158379</v>
      </c>
      <c r="H231" s="5">
        <f t="shared" si="67"/>
        <v>51765.56</v>
      </c>
      <c r="I231" s="14">
        <f t="shared" si="57"/>
        <v>61870.958711583786</v>
      </c>
      <c r="J231" s="5">
        <f t="shared" si="68"/>
        <v>65410.457518210031</v>
      </c>
      <c r="K231" s="12">
        <f t="shared" si="69"/>
        <v>5.4112124282892554E-2</v>
      </c>
      <c r="L231" s="13">
        <f t="shared" si="70"/>
        <v>61870.958711583786</v>
      </c>
      <c r="M231">
        <f t="shared" si="71"/>
        <v>0</v>
      </c>
      <c r="N231" t="str">
        <f t="shared" si="58"/>
        <v>NORMAL</v>
      </c>
      <c r="O231" s="4">
        <f t="shared" si="72"/>
        <v>0.72730303468984647</v>
      </c>
      <c r="P231" s="4">
        <f t="shared" si="73"/>
        <v>0.83666975715228731</v>
      </c>
      <c r="Q231" s="4">
        <f t="shared" si="59"/>
        <v>-0.10936672246244084</v>
      </c>
      <c r="R231" s="6">
        <f t="shared" si="74"/>
        <v>-6766.6239698949203</v>
      </c>
      <c r="S231" s="7">
        <f t="shared" si="60"/>
        <v>-40</v>
      </c>
      <c r="T231" s="8">
        <f t="shared" si="75"/>
        <v>268</v>
      </c>
      <c r="U231" s="5">
        <f t="shared" si="61"/>
        <v>44831.040000000001</v>
      </c>
      <c r="V231" s="5">
        <f t="shared" si="62"/>
        <v>16796.598711583789</v>
      </c>
      <c r="W231" s="16">
        <f t="shared" si="63"/>
        <v>3.0935479355791893</v>
      </c>
    </row>
    <row r="232" spans="1:23" x14ac:dyDescent="0.3">
      <c r="A232">
        <v>231</v>
      </c>
      <c r="B232" s="2">
        <v>43525</v>
      </c>
      <c r="C232" s="3">
        <v>173.1</v>
      </c>
      <c r="D232" s="3">
        <v>174.32</v>
      </c>
      <c r="E232" s="3">
        <f t="shared" si="64"/>
        <v>186.55</v>
      </c>
      <c r="F232" s="4">
        <f t="shared" si="65"/>
        <v>7.2098633074242913E-2</v>
      </c>
      <c r="G232" s="5">
        <f t="shared" si="66"/>
        <v>16824.339659951696</v>
      </c>
      <c r="H232" s="5">
        <f t="shared" si="67"/>
        <v>46390.799999999996</v>
      </c>
      <c r="I232" s="14">
        <f t="shared" si="57"/>
        <v>63215.139659951688</v>
      </c>
      <c r="J232" s="5">
        <f t="shared" si="68"/>
        <v>65410.457518210031</v>
      </c>
      <c r="K232" s="12">
        <f t="shared" si="69"/>
        <v>3.3562184726305788E-2</v>
      </c>
      <c r="L232" s="13">
        <f t="shared" si="70"/>
        <v>63215.139659951688</v>
      </c>
      <c r="M232">
        <f t="shared" si="71"/>
        <v>0</v>
      </c>
      <c r="N232" t="str">
        <f t="shared" si="58"/>
        <v>NORMAL</v>
      </c>
      <c r="O232" s="4">
        <f t="shared" si="72"/>
        <v>0.6979459781804368</v>
      </c>
      <c r="P232" s="4">
        <f t="shared" si="73"/>
        <v>0.73385584924033131</v>
      </c>
      <c r="Q232" s="4">
        <f t="shared" si="59"/>
        <v>-3.5909871059894516E-2</v>
      </c>
      <c r="R232" s="6">
        <f t="shared" si="74"/>
        <v>-2270.0475142220894</v>
      </c>
      <c r="S232" s="7">
        <f t="shared" si="60"/>
        <v>-13</v>
      </c>
      <c r="T232" s="8">
        <f t="shared" si="75"/>
        <v>255</v>
      </c>
      <c r="U232" s="5">
        <f t="shared" si="61"/>
        <v>44451.6</v>
      </c>
      <c r="V232" s="5">
        <f t="shared" si="62"/>
        <v>19090.499659951696</v>
      </c>
      <c r="W232" s="16">
        <f t="shared" si="63"/>
        <v>3.1607569829975843</v>
      </c>
    </row>
    <row r="233" spans="1:23" x14ac:dyDescent="0.3">
      <c r="A233">
        <v>232</v>
      </c>
      <c r="B233" s="2">
        <v>43556</v>
      </c>
      <c r="C233" s="3">
        <v>179.57</v>
      </c>
      <c r="D233" s="3">
        <v>181.32</v>
      </c>
      <c r="E233" s="3">
        <f t="shared" si="64"/>
        <v>186.55</v>
      </c>
      <c r="F233" s="4">
        <f t="shared" si="65"/>
        <v>3.741624229429117E-2</v>
      </c>
      <c r="G233" s="5">
        <f t="shared" si="66"/>
        <v>19122.029172234386</v>
      </c>
      <c r="H233" s="5">
        <f t="shared" si="67"/>
        <v>45790.35</v>
      </c>
      <c r="I233" s="14">
        <f t="shared" si="57"/>
        <v>64912.379172234389</v>
      </c>
      <c r="J233" s="5">
        <f t="shared" si="68"/>
        <v>65410.457518210031</v>
      </c>
      <c r="K233" s="12">
        <f t="shared" si="69"/>
        <v>7.6146592589874332E-3</v>
      </c>
      <c r="L233" s="13">
        <f t="shared" si="70"/>
        <v>64912.379172234389</v>
      </c>
      <c r="M233">
        <f t="shared" si="71"/>
        <v>0</v>
      </c>
      <c r="N233" t="str">
        <f t="shared" si="58"/>
        <v>NORMAL</v>
      </c>
      <c r="O233" s="4">
        <f t="shared" si="72"/>
        <v>0.66087808465569631</v>
      </c>
      <c r="P233" s="4">
        <f t="shared" si="73"/>
        <v>0.70541783530230484</v>
      </c>
      <c r="Q233" s="4">
        <f t="shared" si="59"/>
        <v>-4.4539750646608534E-2</v>
      </c>
      <c r="R233" s="6">
        <f t="shared" si="74"/>
        <v>-2891.1811822094251</v>
      </c>
      <c r="S233" s="7">
        <f t="shared" si="60"/>
        <v>-16</v>
      </c>
      <c r="T233" s="8">
        <f t="shared" si="75"/>
        <v>239</v>
      </c>
      <c r="U233" s="5">
        <f t="shared" si="61"/>
        <v>43335.479999999996</v>
      </c>
      <c r="V233" s="5">
        <f t="shared" si="62"/>
        <v>22023.149172234385</v>
      </c>
      <c r="W233" s="16">
        <f t="shared" si="63"/>
        <v>3.2456189586117192</v>
      </c>
    </row>
    <row r="234" spans="1:23" x14ac:dyDescent="0.3">
      <c r="A234">
        <v>233</v>
      </c>
      <c r="B234" s="2">
        <v>43586</v>
      </c>
      <c r="C234" s="3">
        <v>189.44</v>
      </c>
      <c r="D234" s="3">
        <v>190.66</v>
      </c>
      <c r="E234" s="3">
        <f t="shared" si="64"/>
        <v>189.44</v>
      </c>
      <c r="F234" s="4">
        <f t="shared" si="65"/>
        <v>0</v>
      </c>
      <c r="G234" s="5">
        <f t="shared" si="66"/>
        <v>22059.522193616649</v>
      </c>
      <c r="H234" s="5">
        <f t="shared" si="67"/>
        <v>45276.159999999996</v>
      </c>
      <c r="I234" s="14">
        <f t="shared" si="57"/>
        <v>67335.682193616638</v>
      </c>
      <c r="J234" s="5">
        <f t="shared" si="68"/>
        <v>67335.682193616638</v>
      </c>
      <c r="K234" s="12">
        <f t="shared" si="69"/>
        <v>0</v>
      </c>
      <c r="L234" s="13">
        <f t="shared" si="70"/>
        <v>67335.682193616638</v>
      </c>
      <c r="M234">
        <f t="shared" si="71"/>
        <v>0</v>
      </c>
      <c r="N234" t="str">
        <f t="shared" si="58"/>
        <v>NORMAL</v>
      </c>
      <c r="O234" s="4">
        <f t="shared" si="72"/>
        <v>0.65</v>
      </c>
      <c r="P234" s="4">
        <f t="shared" si="73"/>
        <v>0.67239476196013259</v>
      </c>
      <c r="Q234" s="4">
        <f t="shared" si="59"/>
        <v>-2.239476196013257E-2</v>
      </c>
      <c r="R234" s="6">
        <f t="shared" si="74"/>
        <v>0</v>
      </c>
      <c r="S234" s="7">
        <f t="shared" si="60"/>
        <v>0</v>
      </c>
      <c r="T234" s="8">
        <f t="shared" si="75"/>
        <v>239</v>
      </c>
      <c r="U234" s="5">
        <f t="shared" si="61"/>
        <v>45567.74</v>
      </c>
      <c r="V234" s="5">
        <f t="shared" si="62"/>
        <v>22059.522193616649</v>
      </c>
      <c r="W234" s="16">
        <f t="shared" si="63"/>
        <v>3.366784109680832</v>
      </c>
    </row>
    <row r="235" spans="1:23" x14ac:dyDescent="0.3">
      <c r="A235">
        <v>234</v>
      </c>
      <c r="B235" s="2">
        <v>43619</v>
      </c>
      <c r="C235" s="3">
        <v>173.86</v>
      </c>
      <c r="D235" s="3">
        <v>173.43</v>
      </c>
      <c r="E235" s="3">
        <f t="shared" si="64"/>
        <v>189.44</v>
      </c>
      <c r="F235" s="4">
        <f t="shared" si="65"/>
        <v>8.224239864864856E-2</v>
      </c>
      <c r="G235" s="5">
        <f t="shared" si="66"/>
        <v>22095.955288000921</v>
      </c>
      <c r="H235" s="5">
        <f t="shared" si="67"/>
        <v>41552.54</v>
      </c>
      <c r="I235" s="14">
        <f t="shared" si="57"/>
        <v>63648.495288000922</v>
      </c>
      <c r="J235" s="5">
        <f t="shared" si="68"/>
        <v>67335.682193616638</v>
      </c>
      <c r="K235" s="12">
        <f t="shared" si="69"/>
        <v>5.4758291376830477E-2</v>
      </c>
      <c r="L235" s="13">
        <f t="shared" si="70"/>
        <v>63648.495288000922</v>
      </c>
      <c r="M235">
        <f t="shared" si="71"/>
        <v>0</v>
      </c>
      <c r="N235" t="str">
        <f t="shared" si="58"/>
        <v>NORMAL</v>
      </c>
      <c r="O235" s="4">
        <f t="shared" si="72"/>
        <v>0.7282261305383293</v>
      </c>
      <c r="P235" s="4">
        <f t="shared" si="73"/>
        <v>0.65284402737221547</v>
      </c>
      <c r="Q235" s="4">
        <f t="shared" si="59"/>
        <v>7.5382103166113823E-2</v>
      </c>
      <c r="R235" s="6">
        <f t="shared" si="74"/>
        <v>4797.957438167995</v>
      </c>
      <c r="S235" s="7">
        <f t="shared" si="60"/>
        <v>28</v>
      </c>
      <c r="T235" s="8">
        <f t="shared" si="75"/>
        <v>267</v>
      </c>
      <c r="U235" s="5">
        <f t="shared" si="61"/>
        <v>46305.810000000005</v>
      </c>
      <c r="V235" s="5">
        <f t="shared" si="62"/>
        <v>17239.915288000921</v>
      </c>
      <c r="W235" s="16">
        <f t="shared" si="63"/>
        <v>3.1824247644000461</v>
      </c>
    </row>
    <row r="236" spans="1:23" x14ac:dyDescent="0.3">
      <c r="A236">
        <v>235</v>
      </c>
      <c r="B236" s="2">
        <v>43647</v>
      </c>
      <c r="C236" s="3">
        <v>186.64</v>
      </c>
      <c r="D236" s="3">
        <v>190.2</v>
      </c>
      <c r="E236" s="3">
        <f t="shared" si="64"/>
        <v>189.44</v>
      </c>
      <c r="F236" s="4">
        <f t="shared" si="65"/>
        <v>1.4780405405405466E-2</v>
      </c>
      <c r="G236" s="5">
        <f t="shared" si="66"/>
        <v>17268.388409737272</v>
      </c>
      <c r="H236" s="5">
        <f t="shared" si="67"/>
        <v>49832.88</v>
      </c>
      <c r="I236" s="14">
        <f t="shared" si="57"/>
        <v>67101.268409737269</v>
      </c>
      <c r="J236" s="5">
        <f t="shared" si="68"/>
        <v>67335.682193616638</v>
      </c>
      <c r="K236" s="12">
        <f t="shared" si="69"/>
        <v>3.4812713889990229E-3</v>
      </c>
      <c r="L236" s="13">
        <f t="shared" si="70"/>
        <v>67101.268409737269</v>
      </c>
      <c r="M236">
        <f t="shared" si="71"/>
        <v>0</v>
      </c>
      <c r="N236" t="str">
        <f t="shared" si="58"/>
        <v>NORMAL</v>
      </c>
      <c r="O236" s="4">
        <f t="shared" si="72"/>
        <v>0.65497324484142716</v>
      </c>
      <c r="P236" s="4">
        <f t="shared" si="73"/>
        <v>0.7426518332814197</v>
      </c>
      <c r="Q236" s="4">
        <f t="shared" si="59"/>
        <v>-8.7678588439992544E-2</v>
      </c>
      <c r="R236" s="6">
        <f t="shared" si="74"/>
        <v>-5883.3444966988272</v>
      </c>
      <c r="S236" s="7">
        <f t="shared" si="60"/>
        <v>-31</v>
      </c>
      <c r="T236" s="8">
        <f t="shared" si="75"/>
        <v>236</v>
      </c>
      <c r="U236" s="5">
        <f t="shared" si="61"/>
        <v>44887.199999999997</v>
      </c>
      <c r="V236" s="5">
        <f t="shared" si="62"/>
        <v>23164.588409737273</v>
      </c>
      <c r="W236" s="16">
        <f t="shared" si="63"/>
        <v>3.3550634204868635</v>
      </c>
    </row>
    <row r="237" spans="1:23" x14ac:dyDescent="0.3">
      <c r="A237">
        <v>236</v>
      </c>
      <c r="B237" s="2">
        <v>43678</v>
      </c>
      <c r="C237" s="3">
        <v>191</v>
      </c>
      <c r="D237" s="3">
        <v>191.41</v>
      </c>
      <c r="E237" s="3">
        <f t="shared" si="64"/>
        <v>191</v>
      </c>
      <c r="F237" s="4">
        <f t="shared" si="65"/>
        <v>0</v>
      </c>
      <c r="G237" s="5">
        <f t="shared" si="66"/>
        <v>23202.846610821474</v>
      </c>
      <c r="H237" s="5">
        <f t="shared" si="67"/>
        <v>45076</v>
      </c>
      <c r="I237" s="14">
        <f t="shared" si="57"/>
        <v>68278.846610821478</v>
      </c>
      <c r="J237" s="5">
        <f t="shared" si="68"/>
        <v>68278.846610821478</v>
      </c>
      <c r="K237" s="12">
        <f t="shared" si="69"/>
        <v>0</v>
      </c>
      <c r="L237" s="13">
        <f t="shared" si="70"/>
        <v>68278.846610821478</v>
      </c>
      <c r="M237">
        <f t="shared" si="71"/>
        <v>0</v>
      </c>
      <c r="N237" t="str">
        <f t="shared" si="58"/>
        <v>NORMAL</v>
      </c>
      <c r="O237" s="4">
        <f t="shared" si="72"/>
        <v>0.65</v>
      </c>
      <c r="P237" s="4">
        <f t="shared" si="73"/>
        <v>0.66017518217503002</v>
      </c>
      <c r="Q237" s="4">
        <f t="shared" si="59"/>
        <v>-1.0175182175029995E-2</v>
      </c>
      <c r="R237" s="6">
        <f t="shared" si="74"/>
        <v>0</v>
      </c>
      <c r="S237" s="7">
        <f t="shared" si="60"/>
        <v>0</v>
      </c>
      <c r="T237" s="8">
        <f t="shared" si="75"/>
        <v>236</v>
      </c>
      <c r="U237" s="5">
        <f t="shared" si="61"/>
        <v>45172.76</v>
      </c>
      <c r="V237" s="5">
        <f t="shared" si="62"/>
        <v>23202.846610821474</v>
      </c>
      <c r="W237" s="16">
        <f t="shared" si="63"/>
        <v>3.4139423305410741</v>
      </c>
    </row>
    <row r="238" spans="1:23" x14ac:dyDescent="0.3">
      <c r="A238">
        <v>237</v>
      </c>
      <c r="B238" s="2">
        <v>43711</v>
      </c>
      <c r="C238" s="3">
        <v>187.37</v>
      </c>
      <c r="D238" s="3">
        <v>186.16</v>
      </c>
      <c r="E238" s="3">
        <f t="shared" si="64"/>
        <v>191</v>
      </c>
      <c r="F238" s="4">
        <f t="shared" si="65"/>
        <v>1.9005235602094217E-2</v>
      </c>
      <c r="G238" s="5">
        <f t="shared" si="66"/>
        <v>23241.16799843523</v>
      </c>
      <c r="H238" s="5">
        <f t="shared" si="67"/>
        <v>44219.32</v>
      </c>
      <c r="I238" s="14">
        <f t="shared" si="57"/>
        <v>67460.48799843523</v>
      </c>
      <c r="J238" s="5">
        <f t="shared" si="68"/>
        <v>68278.846610821478</v>
      </c>
      <c r="K238" s="12">
        <f t="shared" si="69"/>
        <v>1.1985536560843817E-2</v>
      </c>
      <c r="L238" s="13">
        <f t="shared" si="70"/>
        <v>67460.48799843523</v>
      </c>
      <c r="M238">
        <f t="shared" si="71"/>
        <v>0</v>
      </c>
      <c r="N238" t="str">
        <f t="shared" si="58"/>
        <v>NORMAL</v>
      </c>
      <c r="O238" s="4">
        <f t="shared" si="72"/>
        <v>0.66712219508691972</v>
      </c>
      <c r="P238" s="4">
        <f t="shared" si="73"/>
        <v>0.65548473353803316</v>
      </c>
      <c r="Q238" s="4">
        <f t="shared" si="59"/>
        <v>1.1637461548886563E-2</v>
      </c>
      <c r="R238" s="6">
        <f t="shared" si="74"/>
        <v>0</v>
      </c>
      <c r="S238" s="7">
        <f t="shared" si="60"/>
        <v>0</v>
      </c>
      <c r="T238" s="8">
        <f t="shared" si="75"/>
        <v>236</v>
      </c>
      <c r="U238" s="5">
        <f t="shared" si="61"/>
        <v>43933.760000000002</v>
      </c>
      <c r="V238" s="5">
        <f t="shared" si="62"/>
        <v>23241.16799843523</v>
      </c>
      <c r="W238" s="16">
        <f t="shared" si="63"/>
        <v>3.3730243999217615</v>
      </c>
    </row>
    <row r="239" spans="1:23" x14ac:dyDescent="0.3">
      <c r="A239">
        <v>238</v>
      </c>
      <c r="B239" s="2">
        <v>43739</v>
      </c>
      <c r="C239" s="3">
        <v>188.71</v>
      </c>
      <c r="D239" s="3">
        <v>189.44</v>
      </c>
      <c r="E239" s="3">
        <f t="shared" si="64"/>
        <v>191</v>
      </c>
      <c r="F239" s="4">
        <f t="shared" si="65"/>
        <v>1.1989528795811477E-2</v>
      </c>
      <c r="G239" s="5">
        <f t="shared" si="66"/>
        <v>23279.552676936233</v>
      </c>
      <c r="H239" s="5">
        <f t="shared" si="67"/>
        <v>44535.560000000005</v>
      </c>
      <c r="I239" s="14">
        <f t="shared" si="57"/>
        <v>67815.112676936231</v>
      </c>
      <c r="J239" s="5">
        <f t="shared" si="68"/>
        <v>68278.846610821478</v>
      </c>
      <c r="K239" s="12">
        <f t="shared" si="69"/>
        <v>6.7917657796485124E-3</v>
      </c>
      <c r="L239" s="13">
        <f t="shared" si="70"/>
        <v>67815.112676936231</v>
      </c>
      <c r="M239">
        <f t="shared" si="71"/>
        <v>0</v>
      </c>
      <c r="N239" t="str">
        <f t="shared" si="58"/>
        <v>NORMAL</v>
      </c>
      <c r="O239" s="4">
        <f t="shared" si="72"/>
        <v>0.65970252254235506</v>
      </c>
      <c r="P239" s="4">
        <f t="shared" si="73"/>
        <v>0.65672028316405717</v>
      </c>
      <c r="Q239" s="4">
        <f t="shared" si="59"/>
        <v>2.9822393782978907E-3</v>
      </c>
      <c r="R239" s="6">
        <f t="shared" si="74"/>
        <v>0</v>
      </c>
      <c r="S239" s="7">
        <f t="shared" si="60"/>
        <v>0</v>
      </c>
      <c r="T239" s="8">
        <f t="shared" si="75"/>
        <v>236</v>
      </c>
      <c r="U239" s="5">
        <f t="shared" si="61"/>
        <v>44707.839999999997</v>
      </c>
      <c r="V239" s="5">
        <f t="shared" si="62"/>
        <v>23279.552676936233</v>
      </c>
      <c r="W239" s="16">
        <f t="shared" si="63"/>
        <v>3.3907556338468114</v>
      </c>
    </row>
    <row r="240" spans="1:23" x14ac:dyDescent="0.3">
      <c r="A240">
        <v>239</v>
      </c>
      <c r="B240" s="2">
        <v>43770</v>
      </c>
      <c r="C240" s="3">
        <v>196.98</v>
      </c>
      <c r="D240" s="3">
        <v>197.83</v>
      </c>
      <c r="E240" s="3">
        <f t="shared" si="64"/>
        <v>196.98</v>
      </c>
      <c r="F240" s="4">
        <f t="shared" si="65"/>
        <v>0</v>
      </c>
      <c r="G240" s="5">
        <f t="shared" si="66"/>
        <v>23318.000750854528</v>
      </c>
      <c r="H240" s="5">
        <f t="shared" si="67"/>
        <v>46487.28</v>
      </c>
      <c r="I240" s="14">
        <f t="shared" si="57"/>
        <v>69805.280750854523</v>
      </c>
      <c r="J240" s="5">
        <f t="shared" si="68"/>
        <v>69805.280750854523</v>
      </c>
      <c r="K240" s="12">
        <f t="shared" si="69"/>
        <v>0</v>
      </c>
      <c r="L240" s="13">
        <f t="shared" si="70"/>
        <v>69805.280750854523</v>
      </c>
      <c r="M240">
        <f t="shared" si="71"/>
        <v>0</v>
      </c>
      <c r="N240" t="str">
        <f t="shared" si="58"/>
        <v>NORMAL</v>
      </c>
      <c r="O240" s="4">
        <f t="shared" si="72"/>
        <v>0.65</v>
      </c>
      <c r="P240" s="4">
        <f t="shared" si="73"/>
        <v>0.66595649354838993</v>
      </c>
      <c r="Q240" s="4">
        <f t="shared" si="59"/>
        <v>-1.5956493548389905E-2</v>
      </c>
      <c r="R240" s="6">
        <f t="shared" si="74"/>
        <v>0</v>
      </c>
      <c r="S240" s="7">
        <f t="shared" si="60"/>
        <v>0</v>
      </c>
      <c r="T240" s="8">
        <f t="shared" si="75"/>
        <v>236</v>
      </c>
      <c r="U240" s="5">
        <f t="shared" si="61"/>
        <v>46687.880000000005</v>
      </c>
      <c r="V240" s="5">
        <f t="shared" si="62"/>
        <v>23318.000750854528</v>
      </c>
      <c r="W240" s="16">
        <f t="shared" si="63"/>
        <v>3.4902640375427261</v>
      </c>
    </row>
    <row r="241" spans="1:23" x14ac:dyDescent="0.3">
      <c r="A241">
        <v>240</v>
      </c>
      <c r="B241" s="2">
        <v>43801</v>
      </c>
      <c r="C241" s="3">
        <v>204.99</v>
      </c>
      <c r="D241" s="3">
        <v>205</v>
      </c>
      <c r="E241" s="3">
        <f t="shared" si="64"/>
        <v>204.99</v>
      </c>
      <c r="F241" s="4">
        <f t="shared" si="65"/>
        <v>0</v>
      </c>
      <c r="G241" s="5">
        <f t="shared" si="66"/>
        <v>23356.512324892799</v>
      </c>
      <c r="H241" s="5">
        <f t="shared" si="67"/>
        <v>48377.64</v>
      </c>
      <c r="I241" s="14">
        <f t="shared" si="57"/>
        <v>71734.152324892799</v>
      </c>
      <c r="J241" s="5">
        <f t="shared" si="68"/>
        <v>71734.152324892799</v>
      </c>
      <c r="K241" s="12">
        <f t="shared" si="69"/>
        <v>0</v>
      </c>
      <c r="L241" s="13">
        <f t="shared" si="70"/>
        <v>71734.152324892799</v>
      </c>
      <c r="M241">
        <f t="shared" si="71"/>
        <v>0</v>
      </c>
      <c r="N241" t="str">
        <f t="shared" si="58"/>
        <v>NORMAL</v>
      </c>
      <c r="O241" s="4">
        <f t="shared" si="72"/>
        <v>0.65</v>
      </c>
      <c r="P241" s="4">
        <f t="shared" si="73"/>
        <v>0.67440177979509286</v>
      </c>
      <c r="Q241" s="4">
        <f t="shared" si="59"/>
        <v>-2.4401779795092837E-2</v>
      </c>
      <c r="R241" s="6">
        <f t="shared" si="74"/>
        <v>0</v>
      </c>
      <c r="S241" s="7">
        <f t="shared" si="60"/>
        <v>0</v>
      </c>
      <c r="T241" s="8">
        <f t="shared" si="75"/>
        <v>236</v>
      </c>
      <c r="U241" s="5">
        <f t="shared" si="61"/>
        <v>48380</v>
      </c>
      <c r="V241" s="5">
        <f t="shared" si="62"/>
        <v>23356.512324892799</v>
      </c>
      <c r="W241" s="16">
        <f t="shared" si="63"/>
        <v>3.5867076162446399</v>
      </c>
    </row>
    <row r="242" spans="1:23" x14ac:dyDescent="0.3">
      <c r="A242">
        <v>241</v>
      </c>
      <c r="B242" s="2">
        <v>43832</v>
      </c>
      <c r="C242" s="3">
        <v>212.5</v>
      </c>
      <c r="D242" s="3">
        <v>214.29</v>
      </c>
      <c r="E242" s="3">
        <f t="shared" si="64"/>
        <v>212.5</v>
      </c>
      <c r="F242" s="4">
        <f t="shared" si="65"/>
        <v>0</v>
      </c>
      <c r="G242" s="5">
        <f t="shared" si="66"/>
        <v>23395.087503926661</v>
      </c>
      <c r="H242" s="5">
        <f t="shared" si="67"/>
        <v>50150</v>
      </c>
      <c r="I242" s="14">
        <f t="shared" si="57"/>
        <v>73545.087503926654</v>
      </c>
      <c r="J242" s="5">
        <f t="shared" si="68"/>
        <v>73545.087503926654</v>
      </c>
      <c r="K242" s="12">
        <f t="shared" si="69"/>
        <v>0</v>
      </c>
      <c r="L242" s="13">
        <f t="shared" si="70"/>
        <v>73545.087503926654</v>
      </c>
      <c r="M242">
        <f t="shared" si="71"/>
        <v>0</v>
      </c>
      <c r="N242" t="str">
        <f t="shared" si="58"/>
        <v>NORMAL</v>
      </c>
      <c r="O242" s="4">
        <f t="shared" si="72"/>
        <v>0.65</v>
      </c>
      <c r="P242" s="4">
        <f t="shared" si="73"/>
        <v>0.68189462684808744</v>
      </c>
      <c r="Q242" s="4">
        <f t="shared" si="59"/>
        <v>-3.1894626848087415E-2</v>
      </c>
      <c r="R242" s="6">
        <f t="shared" si="74"/>
        <v>-2345.6931224476775</v>
      </c>
      <c r="S242" s="7">
        <f t="shared" si="60"/>
        <v>-11</v>
      </c>
      <c r="T242" s="8">
        <f t="shared" si="75"/>
        <v>225</v>
      </c>
      <c r="U242" s="5">
        <f t="shared" si="61"/>
        <v>48215.25</v>
      </c>
      <c r="V242" s="5">
        <f t="shared" si="62"/>
        <v>25752.27750392666</v>
      </c>
      <c r="W242" s="16">
        <f t="shared" si="63"/>
        <v>3.6772543751963327</v>
      </c>
    </row>
    <row r="243" spans="1:23" x14ac:dyDescent="0.3">
      <c r="A243">
        <v>242</v>
      </c>
      <c r="B243" s="2">
        <v>43864</v>
      </c>
      <c r="C243" s="3">
        <v>218.95</v>
      </c>
      <c r="D243" s="3">
        <v>220.02</v>
      </c>
      <c r="E243" s="3">
        <f t="shared" si="64"/>
        <v>218.95</v>
      </c>
      <c r="F243" s="4">
        <f t="shared" si="65"/>
        <v>0</v>
      </c>
      <c r="G243" s="5">
        <f t="shared" si="66"/>
        <v>25794.809483934005</v>
      </c>
      <c r="H243" s="5">
        <f t="shared" si="67"/>
        <v>49263.75</v>
      </c>
      <c r="I243" s="14">
        <f t="shared" si="57"/>
        <v>75058.559483934005</v>
      </c>
      <c r="J243" s="5">
        <f t="shared" si="68"/>
        <v>75058.559483934005</v>
      </c>
      <c r="K243" s="12">
        <f t="shared" si="69"/>
        <v>0</v>
      </c>
      <c r="L243" s="13">
        <f t="shared" si="70"/>
        <v>75058.559483934005</v>
      </c>
      <c r="M243">
        <f t="shared" si="71"/>
        <v>0</v>
      </c>
      <c r="N243" t="str">
        <f t="shared" si="58"/>
        <v>NORMAL</v>
      </c>
      <c r="O243" s="4">
        <f t="shared" si="72"/>
        <v>0.65</v>
      </c>
      <c r="P243" s="4">
        <f t="shared" si="73"/>
        <v>0.65633753616793988</v>
      </c>
      <c r="Q243" s="4">
        <f t="shared" si="59"/>
        <v>-6.3375361679398612E-3</v>
      </c>
      <c r="R243" s="6">
        <f t="shared" si="74"/>
        <v>0</v>
      </c>
      <c r="S243" s="7">
        <f t="shared" si="60"/>
        <v>0</v>
      </c>
      <c r="T243" s="8">
        <f t="shared" si="75"/>
        <v>225</v>
      </c>
      <c r="U243" s="5">
        <f t="shared" si="61"/>
        <v>49504.5</v>
      </c>
      <c r="V243" s="5">
        <f t="shared" si="62"/>
        <v>25794.809483934005</v>
      </c>
      <c r="W243" s="16">
        <f t="shared" si="63"/>
        <v>3.7529279741967003</v>
      </c>
    </row>
    <row r="244" spans="1:23" x14ac:dyDescent="0.3">
      <c r="A244">
        <v>243</v>
      </c>
      <c r="B244" s="2">
        <v>43892</v>
      </c>
      <c r="C244" s="3">
        <v>205.69</v>
      </c>
      <c r="D244" s="3">
        <v>208.77</v>
      </c>
      <c r="E244" s="3">
        <f t="shared" si="64"/>
        <v>218.95</v>
      </c>
      <c r="F244" s="4">
        <f t="shared" si="65"/>
        <v>6.0561772094085371E-2</v>
      </c>
      <c r="G244" s="5">
        <f t="shared" si="66"/>
        <v>25837.411708964264</v>
      </c>
      <c r="H244" s="5">
        <f t="shared" si="67"/>
        <v>46280.25</v>
      </c>
      <c r="I244" s="14">
        <f t="shared" si="57"/>
        <v>72117.661708964268</v>
      </c>
      <c r="J244" s="5">
        <f t="shared" si="68"/>
        <v>75058.559483934005</v>
      </c>
      <c r="K244" s="12">
        <f t="shared" si="69"/>
        <v>3.9181377782759402E-2</v>
      </c>
      <c r="L244" s="13">
        <f t="shared" si="70"/>
        <v>72117.661708964268</v>
      </c>
      <c r="M244">
        <f t="shared" si="71"/>
        <v>0</v>
      </c>
      <c r="N244" t="str">
        <f t="shared" si="58"/>
        <v>NORMAL</v>
      </c>
      <c r="O244" s="4">
        <f t="shared" si="72"/>
        <v>0.70597339683251348</v>
      </c>
      <c r="P244" s="4">
        <f t="shared" si="73"/>
        <v>0.64173253684745213</v>
      </c>
      <c r="Q244" s="4">
        <f t="shared" si="59"/>
        <v>6.4240859985061349E-2</v>
      </c>
      <c r="R244" s="6">
        <f t="shared" si="74"/>
        <v>4632.9006082955939</v>
      </c>
      <c r="S244" s="7">
        <f t="shared" si="60"/>
        <v>22</v>
      </c>
      <c r="T244" s="8">
        <f t="shared" si="75"/>
        <v>247</v>
      </c>
      <c r="U244" s="5">
        <f t="shared" si="61"/>
        <v>51566.19</v>
      </c>
      <c r="V244" s="5">
        <f t="shared" si="62"/>
        <v>21244.471708964265</v>
      </c>
      <c r="W244" s="16">
        <f t="shared" si="63"/>
        <v>3.6058830854482133</v>
      </c>
    </row>
    <row r="245" spans="1:23" x14ac:dyDescent="0.3">
      <c r="A245">
        <v>244</v>
      </c>
      <c r="B245" s="2">
        <v>43922</v>
      </c>
      <c r="C245" s="3">
        <v>190.3</v>
      </c>
      <c r="D245" s="3">
        <v>184.71</v>
      </c>
      <c r="E245" s="3">
        <f t="shared" si="64"/>
        <v>218.95</v>
      </c>
      <c r="F245" s="4">
        <f t="shared" si="65"/>
        <v>0.13085179264672289</v>
      </c>
      <c r="G245" s="5">
        <f t="shared" si="66"/>
        <v>21279.558681207964</v>
      </c>
      <c r="H245" s="5">
        <f t="shared" si="67"/>
        <v>47004.100000000006</v>
      </c>
      <c r="I245" s="14">
        <f t="shared" si="57"/>
        <v>68283.658681207977</v>
      </c>
      <c r="J245" s="5">
        <f t="shared" si="68"/>
        <v>75058.559483934005</v>
      </c>
      <c r="K245" s="12">
        <f t="shared" si="69"/>
        <v>9.0261535117472771E-2</v>
      </c>
      <c r="L245" s="13">
        <f t="shared" si="70"/>
        <v>68283.658681207977</v>
      </c>
      <c r="M245">
        <f t="shared" si="71"/>
        <v>0</v>
      </c>
      <c r="N245" t="str">
        <f t="shared" si="58"/>
        <v>NORMAL</v>
      </c>
      <c r="O245" s="4">
        <f t="shared" si="72"/>
        <v>0.77894505016781823</v>
      </c>
      <c r="P245" s="4">
        <f t="shared" si="73"/>
        <v>0.68836528252601936</v>
      </c>
      <c r="Q245" s="4">
        <f t="shared" si="59"/>
        <v>9.057976764179887E-2</v>
      </c>
      <c r="R245" s="6">
        <f t="shared" si="74"/>
        <v>6185.1179370757209</v>
      </c>
      <c r="S245" s="7">
        <f t="shared" si="60"/>
        <v>33</v>
      </c>
      <c r="T245" s="8">
        <f t="shared" si="75"/>
        <v>280</v>
      </c>
      <c r="U245" s="5">
        <f t="shared" si="61"/>
        <v>51718.8</v>
      </c>
      <c r="V245" s="5">
        <f t="shared" si="62"/>
        <v>15184.128681207963</v>
      </c>
      <c r="W245" s="16">
        <f t="shared" si="63"/>
        <v>3.4141829340603986</v>
      </c>
    </row>
    <row r="246" spans="1:23" x14ac:dyDescent="0.3">
      <c r="A246">
        <v>245</v>
      </c>
      <c r="B246" s="2">
        <v>43952</v>
      </c>
      <c r="C246" s="3">
        <v>218.79</v>
      </c>
      <c r="D246" s="3">
        <v>214.43</v>
      </c>
      <c r="E246" s="3">
        <f t="shared" si="64"/>
        <v>218.95</v>
      </c>
      <c r="F246" s="4">
        <f t="shared" si="65"/>
        <v>7.3076044759075862E-4</v>
      </c>
      <c r="G246" s="5">
        <f t="shared" si="66"/>
        <v>15209.206504223797</v>
      </c>
      <c r="H246" s="5">
        <f t="shared" si="67"/>
        <v>61261.2</v>
      </c>
      <c r="I246" s="14">
        <f t="shared" si="57"/>
        <v>76470.406504223793</v>
      </c>
      <c r="J246" s="5">
        <f t="shared" si="68"/>
        <v>76470.406504223793</v>
      </c>
      <c r="K246" s="12">
        <f t="shared" si="69"/>
        <v>0</v>
      </c>
      <c r="L246" s="13">
        <f t="shared" si="70"/>
        <v>76470.406504223793</v>
      </c>
      <c r="M246">
        <f t="shared" si="71"/>
        <v>0</v>
      </c>
      <c r="N246" t="str">
        <f t="shared" si="58"/>
        <v>NORMAL</v>
      </c>
      <c r="O246" s="4">
        <f t="shared" si="72"/>
        <v>0.65</v>
      </c>
      <c r="P246" s="4">
        <f t="shared" si="73"/>
        <v>0.80110990382424963</v>
      </c>
      <c r="Q246" s="4">
        <f t="shared" si="59"/>
        <v>-0.1511099038242496</v>
      </c>
      <c r="R246" s="6">
        <f t="shared" si="74"/>
        <v>-11555.435772254528</v>
      </c>
      <c r="S246" s="7">
        <f t="shared" si="60"/>
        <v>-54</v>
      </c>
      <c r="T246" s="8">
        <f t="shared" si="75"/>
        <v>226</v>
      </c>
      <c r="U246" s="5">
        <f t="shared" si="61"/>
        <v>48461.18</v>
      </c>
      <c r="V246" s="5">
        <f t="shared" si="62"/>
        <v>26788.426504223797</v>
      </c>
      <c r="W246" s="16">
        <f t="shared" si="63"/>
        <v>3.8235203252111898</v>
      </c>
    </row>
    <row r="247" spans="1:23" x14ac:dyDescent="0.3">
      <c r="A247">
        <v>246</v>
      </c>
      <c r="B247" s="2">
        <v>43983</v>
      </c>
      <c r="C247" s="3">
        <v>233.24</v>
      </c>
      <c r="D247" s="3">
        <v>232.28</v>
      </c>
      <c r="E247" s="3">
        <f t="shared" si="64"/>
        <v>233.24</v>
      </c>
      <c r="F247" s="4">
        <f t="shared" si="65"/>
        <v>0</v>
      </c>
      <c r="G247" s="5">
        <f t="shared" si="66"/>
        <v>26832.669768546039</v>
      </c>
      <c r="H247" s="5">
        <f t="shared" si="67"/>
        <v>52712.240000000005</v>
      </c>
      <c r="I247" s="14">
        <f t="shared" si="57"/>
        <v>79544.909768546044</v>
      </c>
      <c r="J247" s="5">
        <f t="shared" si="68"/>
        <v>79544.909768546044</v>
      </c>
      <c r="K247" s="12">
        <f t="shared" si="69"/>
        <v>0</v>
      </c>
      <c r="L247" s="13">
        <f t="shared" si="70"/>
        <v>79544.909768546044</v>
      </c>
      <c r="M247">
        <f t="shared" si="71"/>
        <v>0</v>
      </c>
      <c r="N247" t="str">
        <f t="shared" si="58"/>
        <v>NORMAL</v>
      </c>
      <c r="O247" s="4">
        <f t="shared" si="72"/>
        <v>0.65</v>
      </c>
      <c r="P247" s="4">
        <f t="shared" si="73"/>
        <v>0.66267269839614151</v>
      </c>
      <c r="Q247" s="4">
        <f t="shared" si="59"/>
        <v>-1.2672698396141491E-2</v>
      </c>
      <c r="R247" s="6">
        <f t="shared" si="74"/>
        <v>0</v>
      </c>
      <c r="S247" s="7">
        <f t="shared" si="60"/>
        <v>0</v>
      </c>
      <c r="T247" s="8">
        <f t="shared" si="75"/>
        <v>226</v>
      </c>
      <c r="U247" s="5">
        <f t="shared" si="61"/>
        <v>52495.28</v>
      </c>
      <c r="V247" s="5">
        <f t="shared" si="62"/>
        <v>26832.669768546039</v>
      </c>
      <c r="W247" s="16">
        <f t="shared" si="63"/>
        <v>3.9772454884273021</v>
      </c>
    </row>
    <row r="248" spans="1:23" x14ac:dyDescent="0.3">
      <c r="A248">
        <v>247</v>
      </c>
      <c r="B248" s="2">
        <v>44013</v>
      </c>
      <c r="C248" s="3">
        <v>247.47</v>
      </c>
      <c r="D248" s="3">
        <v>247.53</v>
      </c>
      <c r="E248" s="3">
        <f t="shared" si="64"/>
        <v>247.47</v>
      </c>
      <c r="F248" s="4">
        <f t="shared" si="65"/>
        <v>0</v>
      </c>
      <c r="G248" s="5">
        <f t="shared" si="66"/>
        <v>26876.986104216368</v>
      </c>
      <c r="H248" s="5">
        <f t="shared" si="67"/>
        <v>55928.22</v>
      </c>
      <c r="I248" s="14">
        <f t="shared" si="57"/>
        <v>82805.20610421637</v>
      </c>
      <c r="J248" s="5">
        <f t="shared" si="68"/>
        <v>82805.20610421637</v>
      </c>
      <c r="K248" s="12">
        <f t="shared" si="69"/>
        <v>0</v>
      </c>
      <c r="L248" s="13">
        <f t="shared" si="70"/>
        <v>82805.20610421637</v>
      </c>
      <c r="M248">
        <f t="shared" si="71"/>
        <v>0</v>
      </c>
      <c r="N248" t="str">
        <f t="shared" si="58"/>
        <v>NORMAL</v>
      </c>
      <c r="O248" s="4">
        <f t="shared" si="72"/>
        <v>0.65</v>
      </c>
      <c r="P248" s="4">
        <f t="shared" si="73"/>
        <v>0.67541912678304639</v>
      </c>
      <c r="Q248" s="4">
        <f t="shared" si="59"/>
        <v>-2.5419126783046364E-2</v>
      </c>
      <c r="R248" s="6">
        <f t="shared" si="74"/>
        <v>0</v>
      </c>
      <c r="S248" s="7">
        <f t="shared" si="60"/>
        <v>0</v>
      </c>
      <c r="T248" s="8">
        <f t="shared" si="75"/>
        <v>226</v>
      </c>
      <c r="U248" s="5">
        <f t="shared" si="61"/>
        <v>55941.78</v>
      </c>
      <c r="V248" s="5">
        <f t="shared" si="62"/>
        <v>26876.986104216368</v>
      </c>
      <c r="W248" s="16">
        <f t="shared" si="63"/>
        <v>4.1402603052108189</v>
      </c>
    </row>
    <row r="249" spans="1:23" x14ac:dyDescent="0.3">
      <c r="A249">
        <v>248</v>
      </c>
      <c r="B249" s="2">
        <v>44046</v>
      </c>
      <c r="C249" s="3">
        <v>265.64999999999998</v>
      </c>
      <c r="D249" s="3">
        <v>267.91000000000003</v>
      </c>
      <c r="E249" s="3">
        <f t="shared" si="64"/>
        <v>265.64999999999998</v>
      </c>
      <c r="F249" s="4">
        <f t="shared" si="65"/>
        <v>0</v>
      </c>
      <c r="G249" s="5">
        <f t="shared" si="66"/>
        <v>26921.375631918061</v>
      </c>
      <c r="H249" s="5">
        <f t="shared" si="67"/>
        <v>60036.899999999994</v>
      </c>
      <c r="I249" s="14">
        <f t="shared" si="57"/>
        <v>86958.275631918048</v>
      </c>
      <c r="J249" s="5">
        <f t="shared" si="68"/>
        <v>86958.275631918048</v>
      </c>
      <c r="K249" s="12">
        <f t="shared" si="69"/>
        <v>0</v>
      </c>
      <c r="L249" s="13">
        <f t="shared" si="70"/>
        <v>86958.275631918048</v>
      </c>
      <c r="M249">
        <f t="shared" si="71"/>
        <v>0</v>
      </c>
      <c r="N249" t="str">
        <f t="shared" si="58"/>
        <v>NORMAL</v>
      </c>
      <c r="O249" s="4">
        <f t="shared" si="72"/>
        <v>0.65</v>
      </c>
      <c r="P249" s="4">
        <f t="shared" si="73"/>
        <v>0.69041042458256197</v>
      </c>
      <c r="Q249" s="4">
        <f t="shared" si="59"/>
        <v>-4.0410424582561943E-2</v>
      </c>
      <c r="R249" s="6">
        <f t="shared" si="74"/>
        <v>-3514.0208392532581</v>
      </c>
      <c r="S249" s="7">
        <f t="shared" si="60"/>
        <v>-13</v>
      </c>
      <c r="T249" s="8">
        <f t="shared" si="75"/>
        <v>213</v>
      </c>
      <c r="U249" s="5">
        <f t="shared" si="61"/>
        <v>57064.83</v>
      </c>
      <c r="V249" s="5">
        <f t="shared" si="62"/>
        <v>30404.205631918063</v>
      </c>
      <c r="W249" s="16">
        <f t="shared" si="63"/>
        <v>4.3479137815959028</v>
      </c>
    </row>
    <row r="250" spans="1:23" x14ac:dyDescent="0.3">
      <c r="A250">
        <v>249</v>
      </c>
      <c r="B250" s="2">
        <v>44075</v>
      </c>
      <c r="C250" s="3">
        <v>294.73</v>
      </c>
      <c r="D250" s="3">
        <v>297.44</v>
      </c>
      <c r="E250" s="3">
        <f t="shared" si="64"/>
        <v>294.73</v>
      </c>
      <c r="F250" s="4">
        <f t="shared" si="65"/>
        <v>0</v>
      </c>
      <c r="G250" s="5">
        <f t="shared" si="66"/>
        <v>30454.420649439475</v>
      </c>
      <c r="H250" s="5">
        <f t="shared" si="67"/>
        <v>62777.490000000005</v>
      </c>
      <c r="I250" s="14">
        <f t="shared" si="57"/>
        <v>93231.91064943948</v>
      </c>
      <c r="J250" s="5">
        <f t="shared" si="68"/>
        <v>93231.91064943948</v>
      </c>
      <c r="K250" s="12">
        <f t="shared" si="69"/>
        <v>0</v>
      </c>
      <c r="L250" s="13">
        <f t="shared" si="70"/>
        <v>93231.91064943948</v>
      </c>
      <c r="M250">
        <f t="shared" si="71"/>
        <v>0</v>
      </c>
      <c r="N250" t="str">
        <f t="shared" si="58"/>
        <v>NORMAL</v>
      </c>
      <c r="O250" s="4">
        <f t="shared" si="72"/>
        <v>0.65</v>
      </c>
      <c r="P250" s="4">
        <f t="shared" si="73"/>
        <v>0.67334767208675061</v>
      </c>
      <c r="Q250" s="4">
        <f t="shared" si="59"/>
        <v>-2.3347672086750593E-2</v>
      </c>
      <c r="R250" s="6">
        <f t="shared" si="74"/>
        <v>0</v>
      </c>
      <c r="S250" s="7">
        <f t="shared" si="60"/>
        <v>0</v>
      </c>
      <c r="T250" s="8">
        <f t="shared" si="75"/>
        <v>213</v>
      </c>
      <c r="U250" s="5">
        <f t="shared" si="61"/>
        <v>63354.720000000001</v>
      </c>
      <c r="V250" s="5">
        <f t="shared" si="62"/>
        <v>30454.420649439475</v>
      </c>
      <c r="W250" s="16">
        <f t="shared" si="63"/>
        <v>4.6615955324719742</v>
      </c>
    </row>
    <row r="251" spans="1:23" x14ac:dyDescent="0.3">
      <c r="A251">
        <v>250</v>
      </c>
      <c r="B251" s="2">
        <v>44105</v>
      </c>
      <c r="C251" s="3">
        <v>277.69</v>
      </c>
      <c r="D251" s="3">
        <v>281.64</v>
      </c>
      <c r="E251" s="3">
        <f t="shared" si="64"/>
        <v>294.73</v>
      </c>
      <c r="F251" s="4">
        <f t="shared" si="65"/>
        <v>5.7815627862789737E-2</v>
      </c>
      <c r="G251" s="5">
        <f t="shared" si="66"/>
        <v>30504.718601144901</v>
      </c>
      <c r="H251" s="5">
        <f t="shared" si="67"/>
        <v>59147.97</v>
      </c>
      <c r="I251" s="14">
        <f t="shared" si="57"/>
        <v>89652.68860114491</v>
      </c>
      <c r="J251" s="5">
        <f t="shared" si="68"/>
        <v>93231.91064943948</v>
      </c>
      <c r="K251" s="12">
        <f t="shared" si="69"/>
        <v>3.8390525554633036E-2</v>
      </c>
      <c r="L251" s="13">
        <f t="shared" si="70"/>
        <v>89652.68860114491</v>
      </c>
      <c r="M251">
        <f t="shared" si="71"/>
        <v>0</v>
      </c>
      <c r="N251" t="str">
        <f t="shared" si="58"/>
        <v>NORMAL</v>
      </c>
      <c r="O251" s="4">
        <f t="shared" si="72"/>
        <v>0.70484360793519008</v>
      </c>
      <c r="P251" s="4">
        <f t="shared" si="73"/>
        <v>0.65974563532771346</v>
      </c>
      <c r="Q251" s="4">
        <f t="shared" si="59"/>
        <v>4.5097972607476611E-2</v>
      </c>
      <c r="R251" s="6">
        <f t="shared" si="74"/>
        <v>4043.1544947210637</v>
      </c>
      <c r="S251" s="7">
        <f t="shared" si="60"/>
        <v>14</v>
      </c>
      <c r="T251" s="8">
        <f t="shared" si="75"/>
        <v>227</v>
      </c>
      <c r="U251" s="5">
        <f t="shared" si="61"/>
        <v>63932.28</v>
      </c>
      <c r="V251" s="5">
        <f t="shared" si="62"/>
        <v>26561.758601144902</v>
      </c>
      <c r="W251" s="16">
        <f t="shared" si="63"/>
        <v>4.4826344300572458</v>
      </c>
    </row>
    <row r="252" spans="1:23" x14ac:dyDescent="0.3">
      <c r="A252">
        <v>251</v>
      </c>
      <c r="B252" s="2">
        <v>44137</v>
      </c>
      <c r="C252" s="3">
        <v>269.24</v>
      </c>
      <c r="D252" s="3">
        <v>271.58999999999997</v>
      </c>
      <c r="E252" s="3">
        <f t="shared" si="64"/>
        <v>294.73</v>
      </c>
      <c r="F252" s="4">
        <f t="shared" si="65"/>
        <v>8.6485936280663686E-2</v>
      </c>
      <c r="G252" s="5">
        <f t="shared" si="66"/>
        <v>26605.627504996672</v>
      </c>
      <c r="H252" s="5">
        <f t="shared" si="67"/>
        <v>61117.48</v>
      </c>
      <c r="I252" s="14">
        <f t="shared" si="57"/>
        <v>87723.107504996675</v>
      </c>
      <c r="J252" s="5">
        <f t="shared" si="68"/>
        <v>93231.91064943948</v>
      </c>
      <c r="K252" s="12">
        <f t="shared" si="69"/>
        <v>5.9087099106618218E-2</v>
      </c>
      <c r="L252" s="13">
        <f t="shared" si="70"/>
        <v>87723.107504996675</v>
      </c>
      <c r="M252">
        <f t="shared" si="71"/>
        <v>0</v>
      </c>
      <c r="N252" t="str">
        <f t="shared" si="58"/>
        <v>NORMAL</v>
      </c>
      <c r="O252" s="4">
        <f t="shared" si="72"/>
        <v>0.73441014158088314</v>
      </c>
      <c r="P252" s="4">
        <f t="shared" si="73"/>
        <v>0.69670901702289534</v>
      </c>
      <c r="Q252" s="4">
        <f t="shared" si="59"/>
        <v>3.7701124557987797E-2</v>
      </c>
      <c r="R252" s="6">
        <f t="shared" si="74"/>
        <v>3307.2598026596338</v>
      </c>
      <c r="S252" s="7">
        <f t="shared" si="60"/>
        <v>12</v>
      </c>
      <c r="T252" s="8">
        <f t="shared" si="75"/>
        <v>239</v>
      </c>
      <c r="U252" s="5">
        <f t="shared" si="61"/>
        <v>64910.009999999995</v>
      </c>
      <c r="V252" s="5">
        <f t="shared" si="62"/>
        <v>23346.54750499667</v>
      </c>
      <c r="W252" s="16">
        <f t="shared" si="63"/>
        <v>4.3861553752498335</v>
      </c>
    </row>
    <row r="253" spans="1:23" x14ac:dyDescent="0.3">
      <c r="A253">
        <v>252</v>
      </c>
      <c r="B253" s="2">
        <v>44166</v>
      </c>
      <c r="C253" s="3">
        <v>299.45999999999998</v>
      </c>
      <c r="D253" s="3">
        <v>301.70999999999998</v>
      </c>
      <c r="E253" s="3">
        <f t="shared" si="64"/>
        <v>299.45999999999998</v>
      </c>
      <c r="F253" s="4">
        <f t="shared" si="65"/>
        <v>0</v>
      </c>
      <c r="G253" s="5">
        <f t="shared" si="66"/>
        <v>23385.106226320313</v>
      </c>
      <c r="H253" s="5">
        <f t="shared" si="67"/>
        <v>71570.94</v>
      </c>
      <c r="I253" s="14">
        <f t="shared" si="57"/>
        <v>94956.046226320323</v>
      </c>
      <c r="J253" s="5">
        <f t="shared" si="68"/>
        <v>94956.046226320323</v>
      </c>
      <c r="K253" s="12">
        <f t="shared" si="69"/>
        <v>0</v>
      </c>
      <c r="L253" s="13">
        <f t="shared" si="70"/>
        <v>94956.046226320323</v>
      </c>
      <c r="M253">
        <f t="shared" si="71"/>
        <v>0</v>
      </c>
      <c r="N253" t="str">
        <f t="shared" si="58"/>
        <v>NORMAL</v>
      </c>
      <c r="O253" s="4">
        <f t="shared" si="72"/>
        <v>0.65</v>
      </c>
      <c r="P253" s="4">
        <f t="shared" si="73"/>
        <v>0.75372704366203558</v>
      </c>
      <c r="Q253" s="4">
        <f t="shared" si="59"/>
        <v>-0.10372704366203556</v>
      </c>
      <c r="R253" s="6">
        <f t="shared" si="74"/>
        <v>-9849.5099528917945</v>
      </c>
      <c r="S253" s="7">
        <f t="shared" si="60"/>
        <v>-33</v>
      </c>
      <c r="T253" s="8">
        <f t="shared" si="75"/>
        <v>206</v>
      </c>
      <c r="U253" s="5">
        <f t="shared" si="61"/>
        <v>62152.259999999995</v>
      </c>
      <c r="V253" s="5">
        <f t="shared" si="62"/>
        <v>33341.536226320313</v>
      </c>
      <c r="W253" s="16">
        <f t="shared" si="63"/>
        <v>4.7478023113160157</v>
      </c>
    </row>
    <row r="254" spans="1:23" x14ac:dyDescent="0.3">
      <c r="A254">
        <v>253</v>
      </c>
      <c r="B254" s="2">
        <v>44200</v>
      </c>
      <c r="C254" s="3">
        <v>313.58</v>
      </c>
      <c r="D254" s="3">
        <v>314.94</v>
      </c>
      <c r="E254" s="3">
        <f t="shared" si="64"/>
        <v>313.58</v>
      </c>
      <c r="F254" s="4">
        <f t="shared" si="65"/>
        <v>0</v>
      </c>
      <c r="G254" s="5">
        <f t="shared" si="66"/>
        <v>33396.602484128998</v>
      </c>
      <c r="H254" s="5">
        <f t="shared" si="67"/>
        <v>64597.479999999996</v>
      </c>
      <c r="I254" s="14">
        <f t="shared" si="57"/>
        <v>97994.082484129001</v>
      </c>
      <c r="J254" s="5">
        <f t="shared" si="68"/>
        <v>97994.082484129001</v>
      </c>
      <c r="K254" s="12">
        <f t="shared" si="69"/>
        <v>0</v>
      </c>
      <c r="L254" s="13">
        <f t="shared" si="70"/>
        <v>97994.082484129001</v>
      </c>
      <c r="M254">
        <f t="shared" si="71"/>
        <v>0</v>
      </c>
      <c r="N254" t="str">
        <f t="shared" si="58"/>
        <v>NORMAL</v>
      </c>
      <c r="O254" s="4">
        <f t="shared" si="72"/>
        <v>0.65</v>
      </c>
      <c r="P254" s="4">
        <f t="shared" si="73"/>
        <v>0.65919776340027592</v>
      </c>
      <c r="Q254" s="4">
        <f t="shared" si="59"/>
        <v>-9.1977634002758935E-3</v>
      </c>
      <c r="R254" s="6">
        <f t="shared" si="74"/>
        <v>0</v>
      </c>
      <c r="S254" s="7">
        <f t="shared" si="60"/>
        <v>0</v>
      </c>
      <c r="T254" s="8">
        <f t="shared" si="75"/>
        <v>206</v>
      </c>
      <c r="U254" s="5">
        <f t="shared" si="61"/>
        <v>64877.64</v>
      </c>
      <c r="V254" s="5">
        <f t="shared" si="62"/>
        <v>33396.602484128998</v>
      </c>
      <c r="W254" s="16">
        <f t="shared" si="63"/>
        <v>4.8997041242064503</v>
      </c>
    </row>
    <row r="255" spans="1:23" x14ac:dyDescent="0.3">
      <c r="A255">
        <v>254</v>
      </c>
      <c r="B255" s="2">
        <v>44228</v>
      </c>
      <c r="C255" s="3">
        <v>314.39</v>
      </c>
      <c r="D255" s="3">
        <v>317.94</v>
      </c>
      <c r="E255" s="3">
        <f t="shared" si="64"/>
        <v>314.39</v>
      </c>
      <c r="F255" s="4">
        <f t="shared" si="65"/>
        <v>0</v>
      </c>
      <c r="G255" s="5">
        <f t="shared" si="66"/>
        <v>33451.759688339451</v>
      </c>
      <c r="H255" s="5">
        <f t="shared" si="67"/>
        <v>64764.34</v>
      </c>
      <c r="I255" s="14">
        <f t="shared" si="57"/>
        <v>98216.099688339455</v>
      </c>
      <c r="J255" s="5">
        <f t="shared" si="68"/>
        <v>98216.099688339455</v>
      </c>
      <c r="K255" s="12">
        <f t="shared" si="69"/>
        <v>0</v>
      </c>
      <c r="L255" s="13">
        <f t="shared" si="70"/>
        <v>98216.099688339455</v>
      </c>
      <c r="M255">
        <f t="shared" si="71"/>
        <v>0</v>
      </c>
      <c r="N255" t="str">
        <f t="shared" si="58"/>
        <v>NORMAL</v>
      </c>
      <c r="O255" s="4">
        <f t="shared" si="72"/>
        <v>0.65</v>
      </c>
      <c r="P255" s="4">
        <f t="shared" si="73"/>
        <v>0.65940655560046679</v>
      </c>
      <c r="Q255" s="4">
        <f t="shared" si="59"/>
        <v>-9.4065556004667705E-3</v>
      </c>
      <c r="R255" s="6">
        <f t="shared" si="74"/>
        <v>0</v>
      </c>
      <c r="S255" s="7">
        <f t="shared" si="60"/>
        <v>0</v>
      </c>
      <c r="T255" s="8">
        <f t="shared" si="75"/>
        <v>206</v>
      </c>
      <c r="U255" s="5">
        <f t="shared" si="61"/>
        <v>65495.64</v>
      </c>
      <c r="V255" s="5">
        <f t="shared" si="62"/>
        <v>33451.759688339451</v>
      </c>
      <c r="W255" s="16">
        <f t="shared" si="63"/>
        <v>4.9108049844169726</v>
      </c>
    </row>
    <row r="256" spans="1:23" x14ac:dyDescent="0.3">
      <c r="A256">
        <v>255</v>
      </c>
      <c r="B256" s="2">
        <v>44256</v>
      </c>
      <c r="C256" s="3">
        <v>313.97000000000003</v>
      </c>
      <c r="D256" s="3">
        <v>319.10000000000002</v>
      </c>
      <c r="E256" s="3">
        <f t="shared" si="64"/>
        <v>314.39</v>
      </c>
      <c r="F256" s="4">
        <f t="shared" si="65"/>
        <v>1.3359203537006874E-3</v>
      </c>
      <c r="G256" s="5">
        <f t="shared" si="66"/>
        <v>33507.007989157042</v>
      </c>
      <c r="H256" s="5">
        <f t="shared" si="67"/>
        <v>64677.820000000007</v>
      </c>
      <c r="I256" s="14">
        <f t="shared" si="57"/>
        <v>98184.827989157056</v>
      </c>
      <c r="J256" s="5">
        <f t="shared" si="68"/>
        <v>98216.099688339455</v>
      </c>
      <c r="K256" s="12">
        <f t="shared" si="69"/>
        <v>3.1839687466341969E-4</v>
      </c>
      <c r="L256" s="13">
        <f t="shared" si="70"/>
        <v>98184.827989157056</v>
      </c>
      <c r="M256">
        <f t="shared" si="71"/>
        <v>0</v>
      </c>
      <c r="N256" t="str">
        <f t="shared" si="58"/>
        <v>NORMAL</v>
      </c>
      <c r="O256" s="4">
        <f t="shared" si="72"/>
        <v>0.65045485267809067</v>
      </c>
      <c r="P256" s="4">
        <f t="shared" si="73"/>
        <v>0.65873538024777756</v>
      </c>
      <c r="Q256" s="4">
        <f t="shared" si="59"/>
        <v>-8.2805275696868907E-3</v>
      </c>
      <c r="R256" s="6">
        <f t="shared" si="74"/>
        <v>0</v>
      </c>
      <c r="S256" s="7">
        <f t="shared" si="60"/>
        <v>0</v>
      </c>
      <c r="T256" s="8">
        <f t="shared" si="75"/>
        <v>206</v>
      </c>
      <c r="U256" s="5">
        <f t="shared" si="61"/>
        <v>65734.600000000006</v>
      </c>
      <c r="V256" s="5">
        <f t="shared" si="62"/>
        <v>33507.007989157042</v>
      </c>
      <c r="W256" s="16">
        <f t="shared" si="63"/>
        <v>4.9092413994578532</v>
      </c>
    </row>
    <row r="257" spans="1:23" x14ac:dyDescent="0.3">
      <c r="A257">
        <v>256</v>
      </c>
      <c r="B257" s="2">
        <v>44287</v>
      </c>
      <c r="C257" s="3">
        <v>318.95999999999998</v>
      </c>
      <c r="D257" s="3">
        <v>322.89999999999998</v>
      </c>
      <c r="E257" s="3">
        <f t="shared" si="64"/>
        <v>318.95999999999998</v>
      </c>
      <c r="F257" s="4">
        <f t="shared" si="65"/>
        <v>0</v>
      </c>
      <c r="G257" s="5">
        <f t="shared" si="66"/>
        <v>33562.347537035224</v>
      </c>
      <c r="H257" s="5">
        <f t="shared" si="67"/>
        <v>65705.759999999995</v>
      </c>
      <c r="I257" s="14">
        <f t="shared" si="57"/>
        <v>99268.107537035219</v>
      </c>
      <c r="J257" s="5">
        <f t="shared" si="68"/>
        <v>99268.107537035219</v>
      </c>
      <c r="K257" s="12">
        <f t="shared" si="69"/>
        <v>0</v>
      </c>
      <c r="L257" s="13">
        <f t="shared" si="70"/>
        <v>99268.107537035219</v>
      </c>
      <c r="M257">
        <f t="shared" si="71"/>
        <v>0</v>
      </c>
      <c r="N257" t="str">
        <f t="shared" si="58"/>
        <v>NORMAL</v>
      </c>
      <c r="O257" s="4">
        <f t="shared" si="72"/>
        <v>0.65</v>
      </c>
      <c r="P257" s="4">
        <f t="shared" si="73"/>
        <v>0.6619020109302105</v>
      </c>
      <c r="Q257" s="4">
        <f t="shared" si="59"/>
        <v>-1.1902010930210483E-2</v>
      </c>
      <c r="R257" s="6">
        <f t="shared" si="74"/>
        <v>0</v>
      </c>
      <c r="S257" s="7">
        <f t="shared" si="60"/>
        <v>0</v>
      </c>
      <c r="T257" s="8">
        <f t="shared" si="75"/>
        <v>206</v>
      </c>
      <c r="U257" s="5">
        <f t="shared" si="61"/>
        <v>66517.399999999994</v>
      </c>
      <c r="V257" s="5">
        <f t="shared" si="62"/>
        <v>33562.347537035224</v>
      </c>
      <c r="W257" s="16">
        <f t="shared" si="63"/>
        <v>4.9634053768517612</v>
      </c>
    </row>
    <row r="258" spans="1:23" x14ac:dyDescent="0.3">
      <c r="A258">
        <v>257</v>
      </c>
      <c r="B258" s="2">
        <v>44319</v>
      </c>
      <c r="C258" s="3">
        <v>337.81</v>
      </c>
      <c r="D258" s="3">
        <v>339.05</v>
      </c>
      <c r="E258" s="3">
        <f t="shared" si="64"/>
        <v>337.81</v>
      </c>
      <c r="F258" s="4">
        <f t="shared" si="65"/>
        <v>0</v>
      </c>
      <c r="G258" s="5">
        <f t="shared" si="66"/>
        <v>33617.778482675938</v>
      </c>
      <c r="H258" s="5">
        <f t="shared" si="67"/>
        <v>69588.86</v>
      </c>
      <c r="I258" s="14">
        <f t="shared" ref="I258:I317" si="76">G258+H258</f>
        <v>103206.63848267595</v>
      </c>
      <c r="J258" s="5">
        <f t="shared" si="68"/>
        <v>103206.63848267595</v>
      </c>
      <c r="K258" s="12">
        <f t="shared" si="69"/>
        <v>0</v>
      </c>
      <c r="L258" s="13">
        <f t="shared" si="70"/>
        <v>103206.63848267595</v>
      </c>
      <c r="M258">
        <f t="shared" si="71"/>
        <v>0</v>
      </c>
      <c r="N258" t="str">
        <f t="shared" ref="N258:N317" si="77">CHOOSE(M258+1,"NORMAL","STOP-LOSS","RECOVERY 1","RECOVERY 2","RECOVERY 3")</f>
        <v>NORMAL</v>
      </c>
      <c r="O258" s="4">
        <f t="shared" si="72"/>
        <v>0.65</v>
      </c>
      <c r="P258" s="4">
        <f t="shared" si="73"/>
        <v>0.67426728573938621</v>
      </c>
      <c r="Q258" s="4">
        <f t="shared" ref="Q258:Q317" si="78">O258-P258</f>
        <v>-2.4267285739386191E-2</v>
      </c>
      <c r="R258" s="6">
        <f t="shared" si="74"/>
        <v>0</v>
      </c>
      <c r="S258" s="7">
        <f t="shared" ref="S258:S317" si="79">ROUND(R258/D258,0)</f>
        <v>0</v>
      </c>
      <c r="T258" s="8">
        <f t="shared" si="75"/>
        <v>206</v>
      </c>
      <c r="U258" s="5">
        <f t="shared" ref="U258:U317" si="80">T258*D258</f>
        <v>69844.3</v>
      </c>
      <c r="V258" s="5">
        <f t="shared" ref="V258:V317" si="81">G258-S258*D258</f>
        <v>33617.778482675938</v>
      </c>
      <c r="W258" s="16">
        <f t="shared" ref="W258:W317" si="82">I258/20000</f>
        <v>5.1603319241337973</v>
      </c>
    </row>
    <row r="259" spans="1:23" x14ac:dyDescent="0.3">
      <c r="A259">
        <v>258</v>
      </c>
      <c r="B259" s="2">
        <v>44348</v>
      </c>
      <c r="C259" s="3">
        <v>333.75</v>
      </c>
      <c r="D259" s="3">
        <v>335.12</v>
      </c>
      <c r="E259" s="3">
        <f t="shared" ref="E259:E317" si="83">MAX(E258,C259)</f>
        <v>337.81</v>
      </c>
      <c r="F259" s="4">
        <f t="shared" ref="F259:F317" si="84">(E259-C259)/E259</f>
        <v>1.2018590331843351E-2</v>
      </c>
      <c r="G259" s="5">
        <f t="shared" ref="G259:G317" si="85">V258*(1+0.02)^(1/12)</f>
        <v>33673.30097703002</v>
      </c>
      <c r="H259" s="5">
        <f t="shared" ref="H259:H317" si="86">T258*C259</f>
        <v>68752.5</v>
      </c>
      <c r="I259" s="14">
        <f t="shared" si="76"/>
        <v>102425.80097703001</v>
      </c>
      <c r="J259" s="5">
        <f t="shared" ref="J259:J317" si="87">MAX(J258,I259)</f>
        <v>103206.63848267595</v>
      </c>
      <c r="K259" s="12">
        <f t="shared" ref="K259:K317" si="88">(J259-I259)/J259</f>
        <v>7.5657682211692553E-3</v>
      </c>
      <c r="L259" s="13">
        <f t="shared" ref="L259:L317" si="89">IF(M258=1,MIN(L258,I259),IF(M258&gt;=2,L258,I259))</f>
        <v>102425.80097703001</v>
      </c>
      <c r="M259">
        <f t="shared" ref="M259:M317" si="90">IF(M258=1,IF(I259&gt;=L259*(1+0.05),2,1),IF(K259&gt;=0.14,1,IF(M258=0,0,IF(M258=2,3,IF(M258=3,4,0)))))</f>
        <v>0</v>
      </c>
      <c r="N259" t="str">
        <f t="shared" si="77"/>
        <v>NORMAL</v>
      </c>
      <c r="O259" s="4">
        <f t="shared" ref="O259:O317" si="91">IF(M259=0,0.65+(0.85-0.65)*MIN(K259,0.14)/0.14,IF(M259=1,0.07,IF(M259=2,0.5,IF(M259=3,0.65,0.75))))</f>
        <v>0.66080824031595609</v>
      </c>
      <c r="P259" s="4">
        <f t="shared" ref="P259:P317" si="92">H259/I259</f>
        <v>0.6712420048872102</v>
      </c>
      <c r="Q259" s="4">
        <f t="shared" si="78"/>
        <v>-1.0433764571254112E-2</v>
      </c>
      <c r="R259" s="6">
        <f t="shared" ref="R259:R317" si="93">IF(ABS(Q259)&gt;0.03,Q259*I259,0)</f>
        <v>0</v>
      </c>
      <c r="S259" s="7">
        <f t="shared" si="79"/>
        <v>0</v>
      </c>
      <c r="T259" s="8">
        <f t="shared" ref="T259:T317" si="94">T258+S259</f>
        <v>206</v>
      </c>
      <c r="U259" s="5">
        <f t="shared" si="80"/>
        <v>69034.720000000001</v>
      </c>
      <c r="V259" s="5">
        <f t="shared" si="81"/>
        <v>33673.30097703002</v>
      </c>
      <c r="W259" s="16">
        <f t="shared" si="82"/>
        <v>5.1212900488515007</v>
      </c>
    </row>
    <row r="260" spans="1:23" x14ac:dyDescent="0.3">
      <c r="A260">
        <v>259</v>
      </c>
      <c r="B260" s="2">
        <v>44378</v>
      </c>
      <c r="C260" s="3">
        <v>354.24</v>
      </c>
      <c r="D260" s="3">
        <v>353.88</v>
      </c>
      <c r="E260" s="3">
        <f t="shared" si="83"/>
        <v>354.24</v>
      </c>
      <c r="F260" s="4">
        <f t="shared" si="84"/>
        <v>0</v>
      </c>
      <c r="G260" s="5">
        <f t="shared" si="85"/>
        <v>33728.915171297616</v>
      </c>
      <c r="H260" s="5">
        <f t="shared" si="86"/>
        <v>72973.440000000002</v>
      </c>
      <c r="I260" s="14">
        <f t="shared" si="76"/>
        <v>106702.35517129762</v>
      </c>
      <c r="J260" s="5">
        <f t="shared" si="87"/>
        <v>106702.35517129762</v>
      </c>
      <c r="K260" s="12">
        <f t="shared" si="88"/>
        <v>0</v>
      </c>
      <c r="L260" s="13">
        <f t="shared" si="89"/>
        <v>106702.35517129762</v>
      </c>
      <c r="M260">
        <f t="shared" si="90"/>
        <v>0</v>
      </c>
      <c r="N260" t="str">
        <f t="shared" si="77"/>
        <v>NORMAL</v>
      </c>
      <c r="O260" s="4">
        <f t="shared" si="91"/>
        <v>0.65</v>
      </c>
      <c r="P260" s="4">
        <f t="shared" si="92"/>
        <v>0.68389718186491799</v>
      </c>
      <c r="Q260" s="4">
        <f t="shared" si="78"/>
        <v>-3.3897181864917969E-2</v>
      </c>
      <c r="R260" s="6">
        <f t="shared" si="93"/>
        <v>-3616.9091386565456</v>
      </c>
      <c r="S260" s="7">
        <f t="shared" si="79"/>
        <v>-10</v>
      </c>
      <c r="T260" s="8">
        <f t="shared" si="94"/>
        <v>196</v>
      </c>
      <c r="U260" s="5">
        <f t="shared" si="80"/>
        <v>69360.479999999996</v>
      </c>
      <c r="V260" s="5">
        <f t="shared" si="81"/>
        <v>37267.715171297619</v>
      </c>
      <c r="W260" s="16">
        <f t="shared" si="82"/>
        <v>5.3351177585648806</v>
      </c>
    </row>
    <row r="261" spans="1:23" x14ac:dyDescent="0.3">
      <c r="A261">
        <v>260</v>
      </c>
      <c r="B261" s="2">
        <v>44410</v>
      </c>
      <c r="C261" s="3">
        <v>364.38</v>
      </c>
      <c r="D261" s="3">
        <v>366.09</v>
      </c>
      <c r="E261" s="3">
        <f t="shared" si="83"/>
        <v>364.38</v>
      </c>
      <c r="F261" s="4">
        <f t="shared" si="84"/>
        <v>0</v>
      </c>
      <c r="G261" s="5">
        <f t="shared" si="85"/>
        <v>37329.265832839825</v>
      </c>
      <c r="H261" s="5">
        <f t="shared" si="86"/>
        <v>71418.48</v>
      </c>
      <c r="I261" s="14">
        <f t="shared" si="76"/>
        <v>108747.74583283982</v>
      </c>
      <c r="J261" s="5">
        <f t="shared" si="87"/>
        <v>108747.74583283982</v>
      </c>
      <c r="K261" s="12">
        <f t="shared" si="88"/>
        <v>0</v>
      </c>
      <c r="L261" s="13">
        <f t="shared" si="89"/>
        <v>108747.74583283982</v>
      </c>
      <c r="M261">
        <f t="shared" si="90"/>
        <v>0</v>
      </c>
      <c r="N261" t="str">
        <f t="shared" si="77"/>
        <v>NORMAL</v>
      </c>
      <c r="O261" s="4">
        <f t="shared" si="91"/>
        <v>0.65</v>
      </c>
      <c r="P261" s="4">
        <f t="shared" si="92"/>
        <v>0.65673526796389858</v>
      </c>
      <c r="Q261" s="4">
        <f t="shared" si="78"/>
        <v>-6.7352679638985613E-3</v>
      </c>
      <c r="R261" s="6">
        <f t="shared" si="93"/>
        <v>0</v>
      </c>
      <c r="S261" s="7">
        <f t="shared" si="79"/>
        <v>0</v>
      </c>
      <c r="T261" s="8">
        <f t="shared" si="94"/>
        <v>196</v>
      </c>
      <c r="U261" s="5">
        <f t="shared" si="80"/>
        <v>71753.64</v>
      </c>
      <c r="V261" s="5">
        <f t="shared" si="81"/>
        <v>37329.265832839825</v>
      </c>
      <c r="W261" s="16">
        <f t="shared" si="82"/>
        <v>5.4373872916419907</v>
      </c>
    </row>
    <row r="262" spans="1:23" x14ac:dyDescent="0.3">
      <c r="A262">
        <v>261</v>
      </c>
      <c r="B262" s="2">
        <v>44440</v>
      </c>
      <c r="C262" s="3">
        <v>379.75</v>
      </c>
      <c r="D262" s="3">
        <v>380.84</v>
      </c>
      <c r="E262" s="3">
        <f t="shared" si="83"/>
        <v>379.75</v>
      </c>
      <c r="F262" s="4">
        <f t="shared" si="84"/>
        <v>0</v>
      </c>
      <c r="G262" s="5">
        <f t="shared" si="85"/>
        <v>37390.918150303754</v>
      </c>
      <c r="H262" s="5">
        <f t="shared" si="86"/>
        <v>74431</v>
      </c>
      <c r="I262" s="14">
        <f t="shared" si="76"/>
        <v>111821.91815030375</v>
      </c>
      <c r="J262" s="5">
        <f t="shared" si="87"/>
        <v>111821.91815030375</v>
      </c>
      <c r="K262" s="12">
        <f t="shared" si="88"/>
        <v>0</v>
      </c>
      <c r="L262" s="13">
        <f t="shared" si="89"/>
        <v>111821.91815030375</v>
      </c>
      <c r="M262">
        <f t="shared" si="90"/>
        <v>0</v>
      </c>
      <c r="N262" t="str">
        <f t="shared" si="77"/>
        <v>NORMAL</v>
      </c>
      <c r="O262" s="4">
        <f t="shared" si="91"/>
        <v>0.65</v>
      </c>
      <c r="P262" s="4">
        <f t="shared" si="92"/>
        <v>0.66562084814136968</v>
      </c>
      <c r="Q262" s="4">
        <f t="shared" si="78"/>
        <v>-1.5620848141369659E-2</v>
      </c>
      <c r="R262" s="6">
        <f t="shared" si="93"/>
        <v>0</v>
      </c>
      <c r="S262" s="7">
        <f t="shared" si="79"/>
        <v>0</v>
      </c>
      <c r="T262" s="8">
        <f t="shared" si="94"/>
        <v>196</v>
      </c>
      <c r="U262" s="5">
        <f t="shared" si="80"/>
        <v>74644.639999999999</v>
      </c>
      <c r="V262" s="5">
        <f t="shared" si="81"/>
        <v>37390.918150303754</v>
      </c>
      <c r="W262" s="16">
        <f t="shared" si="82"/>
        <v>5.5910959075151876</v>
      </c>
    </row>
    <row r="263" spans="1:23" x14ac:dyDescent="0.3">
      <c r="A263">
        <v>262</v>
      </c>
      <c r="B263" s="2">
        <v>44470</v>
      </c>
      <c r="C263" s="3">
        <v>357.77</v>
      </c>
      <c r="D263" s="3">
        <v>358.41</v>
      </c>
      <c r="E263" s="3">
        <f t="shared" si="83"/>
        <v>379.75</v>
      </c>
      <c r="F263" s="4">
        <f t="shared" si="84"/>
        <v>5.7880184331797285E-2</v>
      </c>
      <c r="G263" s="5">
        <f t="shared" si="85"/>
        <v>37452.672291582428</v>
      </c>
      <c r="H263" s="5">
        <f t="shared" si="86"/>
        <v>70122.92</v>
      </c>
      <c r="I263" s="14">
        <f t="shared" si="76"/>
        <v>107575.59229158243</v>
      </c>
      <c r="J263" s="5">
        <f t="shared" si="87"/>
        <v>111821.91815030375</v>
      </c>
      <c r="K263" s="12">
        <f t="shared" si="88"/>
        <v>3.7974003030547959E-2</v>
      </c>
      <c r="L263" s="13">
        <f t="shared" si="89"/>
        <v>107575.59229158243</v>
      </c>
      <c r="M263">
        <f t="shared" si="90"/>
        <v>0</v>
      </c>
      <c r="N263" t="str">
        <f t="shared" si="77"/>
        <v>NORMAL</v>
      </c>
      <c r="O263" s="4">
        <f t="shared" si="91"/>
        <v>0.70424857575792565</v>
      </c>
      <c r="P263" s="4">
        <f t="shared" si="92"/>
        <v>0.65184786349985979</v>
      </c>
      <c r="Q263" s="4">
        <f t="shared" si="78"/>
        <v>5.2400712258065862E-2</v>
      </c>
      <c r="R263" s="6">
        <f t="shared" si="93"/>
        <v>5637.0376576622193</v>
      </c>
      <c r="S263" s="7">
        <f t="shared" si="79"/>
        <v>16</v>
      </c>
      <c r="T263" s="8">
        <f t="shared" si="94"/>
        <v>212</v>
      </c>
      <c r="U263" s="5">
        <f t="shared" si="80"/>
        <v>75982.92</v>
      </c>
      <c r="V263" s="5">
        <f t="shared" si="81"/>
        <v>31718.112291582427</v>
      </c>
      <c r="W263" s="16">
        <f t="shared" si="82"/>
        <v>5.3787796145791216</v>
      </c>
    </row>
    <row r="264" spans="1:23" x14ac:dyDescent="0.3">
      <c r="A264">
        <v>263</v>
      </c>
      <c r="B264" s="2">
        <v>44501</v>
      </c>
      <c r="C264" s="3">
        <v>385.91</v>
      </c>
      <c r="D264" s="3">
        <v>386.36</v>
      </c>
      <c r="E264" s="3">
        <f t="shared" si="83"/>
        <v>385.91</v>
      </c>
      <c r="F264" s="4">
        <f t="shared" si="84"/>
        <v>0</v>
      </c>
      <c r="G264" s="5">
        <f t="shared" si="85"/>
        <v>31770.497332775412</v>
      </c>
      <c r="H264" s="5">
        <f t="shared" si="86"/>
        <v>81812.92</v>
      </c>
      <c r="I264" s="14">
        <f t="shared" si="76"/>
        <v>113583.41733277541</v>
      </c>
      <c r="J264" s="5">
        <f t="shared" si="87"/>
        <v>113583.41733277541</v>
      </c>
      <c r="K264" s="12">
        <f t="shared" si="88"/>
        <v>0</v>
      </c>
      <c r="L264" s="13">
        <f t="shared" si="89"/>
        <v>113583.41733277541</v>
      </c>
      <c r="M264">
        <f t="shared" si="90"/>
        <v>0</v>
      </c>
      <c r="N264" t="str">
        <f t="shared" si="77"/>
        <v>NORMAL</v>
      </c>
      <c r="O264" s="4">
        <f t="shared" si="91"/>
        <v>0.65</v>
      </c>
      <c r="P264" s="4">
        <f t="shared" si="92"/>
        <v>0.720289298571687</v>
      </c>
      <c r="Q264" s="4">
        <f t="shared" si="78"/>
        <v>-7.0289298571686976E-2</v>
      </c>
      <c r="R264" s="6">
        <f t="shared" si="93"/>
        <v>-7983.6987336959764</v>
      </c>
      <c r="S264" s="7">
        <f t="shared" si="79"/>
        <v>-21</v>
      </c>
      <c r="T264" s="8">
        <f t="shared" si="94"/>
        <v>191</v>
      </c>
      <c r="U264" s="5">
        <f t="shared" si="80"/>
        <v>73794.760000000009</v>
      </c>
      <c r="V264" s="5">
        <f t="shared" si="81"/>
        <v>39884.05733277541</v>
      </c>
      <c r="W264" s="16">
        <f t="shared" si="82"/>
        <v>5.6791708666387706</v>
      </c>
    </row>
    <row r="265" spans="1:23" x14ac:dyDescent="0.3">
      <c r="A265">
        <v>264</v>
      </c>
      <c r="B265" s="2">
        <v>44531</v>
      </c>
      <c r="C265" s="3">
        <v>393.61</v>
      </c>
      <c r="D265" s="3">
        <v>398.07</v>
      </c>
      <c r="E265" s="3">
        <f t="shared" si="83"/>
        <v>393.61</v>
      </c>
      <c r="F265" s="4">
        <f t="shared" si="84"/>
        <v>0</v>
      </c>
      <c r="G265" s="5">
        <f t="shared" si="85"/>
        <v>39949.929096110936</v>
      </c>
      <c r="H265" s="5">
        <f t="shared" si="86"/>
        <v>75179.510000000009</v>
      </c>
      <c r="I265" s="14">
        <f t="shared" si="76"/>
        <v>115129.43909611095</v>
      </c>
      <c r="J265" s="5">
        <f t="shared" si="87"/>
        <v>115129.43909611095</v>
      </c>
      <c r="K265" s="12">
        <f t="shared" si="88"/>
        <v>0</v>
      </c>
      <c r="L265" s="13">
        <f t="shared" si="89"/>
        <v>115129.43909611095</v>
      </c>
      <c r="M265">
        <f t="shared" si="90"/>
        <v>0</v>
      </c>
      <c r="N265" t="str">
        <f t="shared" si="77"/>
        <v>NORMAL</v>
      </c>
      <c r="O265" s="4">
        <f t="shared" si="91"/>
        <v>0.65</v>
      </c>
      <c r="P265" s="4">
        <f t="shared" si="92"/>
        <v>0.65299988074500714</v>
      </c>
      <c r="Q265" s="4">
        <f t="shared" si="78"/>
        <v>-2.9998807450071219E-3</v>
      </c>
      <c r="R265" s="6">
        <f t="shared" si="93"/>
        <v>0</v>
      </c>
      <c r="S265" s="7">
        <f t="shared" si="79"/>
        <v>0</v>
      </c>
      <c r="T265" s="8">
        <f t="shared" si="94"/>
        <v>191</v>
      </c>
      <c r="U265" s="5">
        <f t="shared" si="80"/>
        <v>76031.37</v>
      </c>
      <c r="V265" s="5">
        <f t="shared" si="81"/>
        <v>39949.929096110936</v>
      </c>
      <c r="W265" s="16">
        <f t="shared" si="82"/>
        <v>5.756471954805547</v>
      </c>
    </row>
    <row r="266" spans="1:23" x14ac:dyDescent="0.3">
      <c r="A266">
        <v>265</v>
      </c>
      <c r="B266" s="2">
        <v>44564</v>
      </c>
      <c r="C266" s="3">
        <v>397.64</v>
      </c>
      <c r="D266" s="3">
        <v>398.84</v>
      </c>
      <c r="E266" s="3">
        <f t="shared" si="83"/>
        <v>397.64</v>
      </c>
      <c r="F266" s="4">
        <f t="shared" si="84"/>
        <v>0</v>
      </c>
      <c r="G266" s="5">
        <f t="shared" si="85"/>
        <v>40015.909652019109</v>
      </c>
      <c r="H266" s="5">
        <f t="shared" si="86"/>
        <v>75949.239999999991</v>
      </c>
      <c r="I266" s="14">
        <f t="shared" si="76"/>
        <v>115965.1496520191</v>
      </c>
      <c r="J266" s="5">
        <f t="shared" si="87"/>
        <v>115965.1496520191</v>
      </c>
      <c r="K266" s="12">
        <f t="shared" si="88"/>
        <v>0</v>
      </c>
      <c r="L266" s="13">
        <f t="shared" si="89"/>
        <v>115965.1496520191</v>
      </c>
      <c r="M266">
        <f t="shared" si="90"/>
        <v>0</v>
      </c>
      <c r="N266" t="str">
        <f t="shared" si="77"/>
        <v>NORMAL</v>
      </c>
      <c r="O266" s="4">
        <f t="shared" si="91"/>
        <v>0.65</v>
      </c>
      <c r="P266" s="4">
        <f t="shared" si="92"/>
        <v>0.65493159132639134</v>
      </c>
      <c r="Q266" s="4">
        <f t="shared" si="78"/>
        <v>-4.9315913263913158E-3</v>
      </c>
      <c r="R266" s="6">
        <f t="shared" si="93"/>
        <v>0</v>
      </c>
      <c r="S266" s="7">
        <f t="shared" si="79"/>
        <v>0</v>
      </c>
      <c r="T266" s="8">
        <f t="shared" si="94"/>
        <v>191</v>
      </c>
      <c r="U266" s="5">
        <f t="shared" si="80"/>
        <v>76178.44</v>
      </c>
      <c r="V266" s="5">
        <f t="shared" si="81"/>
        <v>40015.909652019109</v>
      </c>
      <c r="W266" s="16">
        <f t="shared" si="82"/>
        <v>5.7982574826009552</v>
      </c>
    </row>
    <row r="267" spans="1:23" x14ac:dyDescent="0.3">
      <c r="A267">
        <v>266</v>
      </c>
      <c r="B267" s="2">
        <v>44593</v>
      </c>
      <c r="C267" s="3">
        <v>362.86</v>
      </c>
      <c r="D267" s="3">
        <v>364.24</v>
      </c>
      <c r="E267" s="3">
        <f t="shared" si="83"/>
        <v>397.64</v>
      </c>
      <c r="F267" s="4">
        <f t="shared" si="84"/>
        <v>8.746604969318976E-2</v>
      </c>
      <c r="G267" s="5">
        <f t="shared" si="85"/>
        <v>40081.999180179715</v>
      </c>
      <c r="H267" s="5">
        <f t="shared" si="86"/>
        <v>69306.260000000009</v>
      </c>
      <c r="I267" s="14">
        <f t="shared" si="76"/>
        <v>109388.25918017972</v>
      </c>
      <c r="J267" s="5">
        <f t="shared" si="87"/>
        <v>115965.1496520191</v>
      </c>
      <c r="K267" s="12">
        <f t="shared" si="88"/>
        <v>5.671437058094516E-2</v>
      </c>
      <c r="L267" s="13">
        <f t="shared" si="89"/>
        <v>109388.25918017972</v>
      </c>
      <c r="M267">
        <f t="shared" si="90"/>
        <v>0</v>
      </c>
      <c r="N267" t="str">
        <f t="shared" si="77"/>
        <v>NORMAL</v>
      </c>
      <c r="O267" s="4">
        <f t="shared" si="91"/>
        <v>0.73102052940135021</v>
      </c>
      <c r="P267" s="4">
        <f t="shared" si="92"/>
        <v>0.6335804273641622</v>
      </c>
      <c r="Q267" s="4">
        <f t="shared" si="78"/>
        <v>9.7440102037188003E-2</v>
      </c>
      <c r="R267" s="6">
        <f t="shared" si="93"/>
        <v>10658.80313618708</v>
      </c>
      <c r="S267" s="7">
        <f t="shared" si="79"/>
        <v>29</v>
      </c>
      <c r="T267" s="8">
        <f t="shared" si="94"/>
        <v>220</v>
      </c>
      <c r="U267" s="5">
        <f t="shared" si="80"/>
        <v>80132.800000000003</v>
      </c>
      <c r="V267" s="5">
        <f t="shared" si="81"/>
        <v>29519.039180179716</v>
      </c>
      <c r="W267" s="16">
        <f t="shared" si="82"/>
        <v>5.4694129590089862</v>
      </c>
    </row>
    <row r="268" spans="1:23" x14ac:dyDescent="0.3">
      <c r="A268">
        <v>267</v>
      </c>
      <c r="B268" s="2">
        <v>44621</v>
      </c>
      <c r="C268" s="3">
        <v>346.62</v>
      </c>
      <c r="D268" s="3">
        <v>345.57</v>
      </c>
      <c r="E268" s="3">
        <f t="shared" si="83"/>
        <v>397.64</v>
      </c>
      <c r="F268" s="4">
        <f t="shared" si="84"/>
        <v>0.12830701136706565</v>
      </c>
      <c r="G268" s="5">
        <f t="shared" si="85"/>
        <v>29567.79227334035</v>
      </c>
      <c r="H268" s="5">
        <f t="shared" si="86"/>
        <v>76256.399999999994</v>
      </c>
      <c r="I268" s="14">
        <f t="shared" si="76"/>
        <v>105824.19227334035</v>
      </c>
      <c r="J268" s="5">
        <f t="shared" si="87"/>
        <v>115965.1496520191</v>
      </c>
      <c r="K268" s="12">
        <f t="shared" si="88"/>
        <v>8.7448318819137436E-2</v>
      </c>
      <c r="L268" s="13">
        <f t="shared" si="89"/>
        <v>105824.19227334035</v>
      </c>
      <c r="M268">
        <f t="shared" si="90"/>
        <v>0</v>
      </c>
      <c r="N268" t="str">
        <f t="shared" si="77"/>
        <v>NORMAL</v>
      </c>
      <c r="O268" s="4">
        <f t="shared" si="91"/>
        <v>0.77492616974162487</v>
      </c>
      <c r="P268" s="4">
        <f t="shared" si="92"/>
        <v>0.72059515278918707</v>
      </c>
      <c r="Q268" s="4">
        <f t="shared" si="78"/>
        <v>5.4331016952437805E-2</v>
      </c>
      <c r="R268" s="6">
        <f t="shared" si="93"/>
        <v>5749.5359843808919</v>
      </c>
      <c r="S268" s="7">
        <f t="shared" si="79"/>
        <v>17</v>
      </c>
      <c r="T268" s="8">
        <f t="shared" si="94"/>
        <v>237</v>
      </c>
      <c r="U268" s="5">
        <f t="shared" si="80"/>
        <v>81900.09</v>
      </c>
      <c r="V268" s="5">
        <f t="shared" si="81"/>
        <v>23693.102273340352</v>
      </c>
      <c r="W268" s="16">
        <f t="shared" si="82"/>
        <v>5.291209613667017</v>
      </c>
    </row>
    <row r="269" spans="1:23" x14ac:dyDescent="0.3">
      <c r="A269">
        <v>268</v>
      </c>
      <c r="B269" s="2">
        <v>44652</v>
      </c>
      <c r="C269" s="3">
        <v>362.35</v>
      </c>
      <c r="D269" s="3">
        <v>362.62</v>
      </c>
      <c r="E269" s="3">
        <f t="shared" si="83"/>
        <v>397.64</v>
      </c>
      <c r="F269" s="4">
        <f t="shared" si="84"/>
        <v>8.874861683935209E-2</v>
      </c>
      <c r="G269" s="5">
        <f t="shared" si="85"/>
        <v>23732.233358039484</v>
      </c>
      <c r="H269" s="5">
        <f t="shared" si="86"/>
        <v>85876.950000000012</v>
      </c>
      <c r="I269" s="14">
        <f t="shared" si="76"/>
        <v>109609.1833580395</v>
      </c>
      <c r="J269" s="5">
        <f t="shared" si="87"/>
        <v>115965.1496520191</v>
      </c>
      <c r="K269" s="12">
        <f t="shared" si="88"/>
        <v>5.4809279452078308E-2</v>
      </c>
      <c r="L269" s="13">
        <f t="shared" si="89"/>
        <v>109609.1833580395</v>
      </c>
      <c r="M269">
        <f t="shared" si="90"/>
        <v>0</v>
      </c>
      <c r="N269" t="str">
        <f t="shared" si="77"/>
        <v>NORMAL</v>
      </c>
      <c r="O269" s="4">
        <f t="shared" si="91"/>
        <v>0.72829897064582616</v>
      </c>
      <c r="P269" s="4">
        <f t="shared" si="92"/>
        <v>0.78348316599971457</v>
      </c>
      <c r="Q269" s="4">
        <f t="shared" si="78"/>
        <v>-5.518419535388841E-2</v>
      </c>
      <c r="R269" s="6">
        <f t="shared" si="93"/>
        <v>-6048.6945870102263</v>
      </c>
      <c r="S269" s="7">
        <f t="shared" si="79"/>
        <v>-17</v>
      </c>
      <c r="T269" s="8">
        <f t="shared" si="94"/>
        <v>220</v>
      </c>
      <c r="U269" s="5">
        <f t="shared" si="80"/>
        <v>79776.399999999994</v>
      </c>
      <c r="V269" s="5">
        <f t="shared" si="81"/>
        <v>29896.773358039485</v>
      </c>
      <c r="W269" s="16">
        <f t="shared" si="82"/>
        <v>5.4804591679019747</v>
      </c>
    </row>
    <row r="270" spans="1:23" x14ac:dyDescent="0.3">
      <c r="A270">
        <v>269</v>
      </c>
      <c r="B270" s="2">
        <v>44683</v>
      </c>
      <c r="C270" s="3">
        <v>313.08999999999997</v>
      </c>
      <c r="D270" s="3">
        <v>312.67</v>
      </c>
      <c r="E270" s="3">
        <f t="shared" si="83"/>
        <v>397.64</v>
      </c>
      <c r="F270" s="4">
        <f t="shared" si="84"/>
        <v>0.21262951413338702</v>
      </c>
      <c r="G270" s="5">
        <f t="shared" si="85"/>
        <v>29946.15030990537</v>
      </c>
      <c r="H270" s="5">
        <f t="shared" si="86"/>
        <v>68879.799999999988</v>
      </c>
      <c r="I270" s="14">
        <f t="shared" si="76"/>
        <v>98825.950309905355</v>
      </c>
      <c r="J270" s="5">
        <f t="shared" si="87"/>
        <v>115965.1496520191</v>
      </c>
      <c r="K270" s="12">
        <f t="shared" si="88"/>
        <v>0.14779612145152204</v>
      </c>
      <c r="L270" s="13">
        <f t="shared" si="89"/>
        <v>98825.950309905355</v>
      </c>
      <c r="M270">
        <f t="shared" si="90"/>
        <v>1</v>
      </c>
      <c r="N270" t="str">
        <f t="shared" si="77"/>
        <v>STOP-LOSS</v>
      </c>
      <c r="O270" s="4">
        <f t="shared" si="91"/>
        <v>7.0000000000000007E-2</v>
      </c>
      <c r="P270" s="4">
        <f t="shared" si="92"/>
        <v>0.69698090212137476</v>
      </c>
      <c r="Q270" s="4">
        <f t="shared" si="78"/>
        <v>-0.62698090212137481</v>
      </c>
      <c r="R270" s="6">
        <f t="shared" si="93"/>
        <v>-61961.983478306618</v>
      </c>
      <c r="S270" s="7">
        <f t="shared" si="79"/>
        <v>-198</v>
      </c>
      <c r="T270" s="8">
        <f t="shared" si="94"/>
        <v>22</v>
      </c>
      <c r="U270" s="5">
        <f t="shared" si="80"/>
        <v>6878.7400000000007</v>
      </c>
      <c r="V270" s="5">
        <f t="shared" si="81"/>
        <v>91854.81030990537</v>
      </c>
      <c r="W270" s="16">
        <f t="shared" si="82"/>
        <v>4.9412975154952674</v>
      </c>
    </row>
    <row r="271" spans="1:23" x14ac:dyDescent="0.3">
      <c r="A271">
        <v>270</v>
      </c>
      <c r="B271" s="2">
        <v>44713</v>
      </c>
      <c r="C271" s="3">
        <v>308.12</v>
      </c>
      <c r="D271" s="3">
        <v>310.31</v>
      </c>
      <c r="E271" s="3">
        <f t="shared" si="83"/>
        <v>397.64</v>
      </c>
      <c r="F271" s="4">
        <f t="shared" si="84"/>
        <v>0.2251282567146162</v>
      </c>
      <c r="G271" s="5">
        <f t="shared" si="85"/>
        <v>92006.515997104638</v>
      </c>
      <c r="H271" s="5">
        <f t="shared" si="86"/>
        <v>6778.64</v>
      </c>
      <c r="I271" s="14">
        <f t="shared" si="76"/>
        <v>98785.155997104637</v>
      </c>
      <c r="J271" s="5">
        <f t="shared" si="87"/>
        <v>115965.1496520191</v>
      </c>
      <c r="K271" s="12">
        <f t="shared" si="88"/>
        <v>0.14814790224879718</v>
      </c>
      <c r="L271" s="13">
        <f t="shared" si="89"/>
        <v>98785.155997104637</v>
      </c>
      <c r="M271">
        <f t="shared" si="90"/>
        <v>1</v>
      </c>
      <c r="N271" t="str">
        <f t="shared" si="77"/>
        <v>STOP-LOSS</v>
      </c>
      <c r="O271" s="4">
        <f t="shared" si="91"/>
        <v>7.0000000000000007E-2</v>
      </c>
      <c r="P271" s="4">
        <f t="shared" si="92"/>
        <v>6.8620026273974608E-2</v>
      </c>
      <c r="Q271" s="4">
        <f t="shared" si="78"/>
        <v>1.3799737260253991E-3</v>
      </c>
      <c r="R271" s="6">
        <f t="shared" si="93"/>
        <v>0</v>
      </c>
      <c r="S271" s="7">
        <f t="shared" si="79"/>
        <v>0</v>
      </c>
      <c r="T271" s="8">
        <f t="shared" si="94"/>
        <v>22</v>
      </c>
      <c r="U271" s="5">
        <f t="shared" si="80"/>
        <v>6826.82</v>
      </c>
      <c r="V271" s="5">
        <f t="shared" si="81"/>
        <v>92006.515997104638</v>
      </c>
      <c r="W271" s="16">
        <f t="shared" si="82"/>
        <v>4.9392577998552323</v>
      </c>
    </row>
    <row r="272" spans="1:23" x14ac:dyDescent="0.3">
      <c r="A272">
        <v>271</v>
      </c>
      <c r="B272" s="2">
        <v>44743</v>
      </c>
      <c r="C272" s="3">
        <v>280.13</v>
      </c>
      <c r="D272" s="3">
        <v>278.8</v>
      </c>
      <c r="E272" s="3">
        <f t="shared" si="83"/>
        <v>397.64</v>
      </c>
      <c r="F272" s="4">
        <f t="shared" si="84"/>
        <v>0.29551855950105621</v>
      </c>
      <c r="G272" s="5">
        <f t="shared" si="85"/>
        <v>92158.472238580274</v>
      </c>
      <c r="H272" s="5">
        <f t="shared" si="86"/>
        <v>6162.86</v>
      </c>
      <c r="I272" s="14">
        <f t="shared" si="76"/>
        <v>98321.332238580275</v>
      </c>
      <c r="J272" s="5">
        <f t="shared" si="87"/>
        <v>115965.1496520191</v>
      </c>
      <c r="K272" s="12">
        <f t="shared" si="88"/>
        <v>0.15214758456642602</v>
      </c>
      <c r="L272" s="13">
        <f t="shared" si="89"/>
        <v>98321.332238580275</v>
      </c>
      <c r="M272">
        <f t="shared" si="90"/>
        <v>1</v>
      </c>
      <c r="N272" t="str">
        <f t="shared" si="77"/>
        <v>STOP-LOSS</v>
      </c>
      <c r="O272" s="4">
        <f t="shared" si="91"/>
        <v>7.0000000000000007E-2</v>
      </c>
      <c r="P272" s="4">
        <f t="shared" si="92"/>
        <v>6.268080242287194E-2</v>
      </c>
      <c r="Q272" s="4">
        <f t="shared" si="78"/>
        <v>7.3191975771280671E-3</v>
      </c>
      <c r="R272" s="6">
        <f t="shared" si="93"/>
        <v>0</v>
      </c>
      <c r="S272" s="7">
        <f t="shared" si="79"/>
        <v>0</v>
      </c>
      <c r="T272" s="8">
        <f t="shared" si="94"/>
        <v>22</v>
      </c>
      <c r="U272" s="5">
        <f t="shared" si="80"/>
        <v>6133.6</v>
      </c>
      <c r="V272" s="5">
        <f t="shared" si="81"/>
        <v>92158.472238580274</v>
      </c>
      <c r="W272" s="16">
        <f t="shared" si="82"/>
        <v>4.916066611929014</v>
      </c>
    </row>
    <row r="273" spans="1:23" x14ac:dyDescent="0.3">
      <c r="A273">
        <v>272</v>
      </c>
      <c r="B273" s="2">
        <v>44774</v>
      </c>
      <c r="C273" s="3">
        <v>315.29000000000002</v>
      </c>
      <c r="D273" s="3">
        <v>313.49</v>
      </c>
      <c r="E273" s="3">
        <f t="shared" si="83"/>
        <v>397.64</v>
      </c>
      <c r="F273" s="4">
        <f t="shared" si="84"/>
        <v>0.2070968715420983</v>
      </c>
      <c r="G273" s="5">
        <f t="shared" si="85"/>
        <v>92310.679448143041</v>
      </c>
      <c r="H273" s="5">
        <f t="shared" si="86"/>
        <v>6936.38</v>
      </c>
      <c r="I273" s="14">
        <f t="shared" si="76"/>
        <v>99247.059448143045</v>
      </c>
      <c r="J273" s="5">
        <f t="shared" si="87"/>
        <v>115965.1496520191</v>
      </c>
      <c r="K273" s="12">
        <f t="shared" si="88"/>
        <v>0.14416477928103955</v>
      </c>
      <c r="L273" s="13">
        <f t="shared" si="89"/>
        <v>98321.332238580275</v>
      </c>
      <c r="M273">
        <f t="shared" si="90"/>
        <v>1</v>
      </c>
      <c r="N273" t="str">
        <f t="shared" si="77"/>
        <v>STOP-LOSS</v>
      </c>
      <c r="O273" s="4">
        <f t="shared" si="91"/>
        <v>7.0000000000000007E-2</v>
      </c>
      <c r="P273" s="4">
        <f t="shared" si="92"/>
        <v>6.9890030380439477E-2</v>
      </c>
      <c r="Q273" s="4">
        <f t="shared" si="78"/>
        <v>1.0996961956052931E-4</v>
      </c>
      <c r="R273" s="6">
        <f t="shared" si="93"/>
        <v>0</v>
      </c>
      <c r="S273" s="7">
        <f t="shared" si="79"/>
        <v>0</v>
      </c>
      <c r="T273" s="8">
        <f t="shared" si="94"/>
        <v>22</v>
      </c>
      <c r="U273" s="5">
        <f t="shared" si="80"/>
        <v>6896.7800000000007</v>
      </c>
      <c r="V273" s="5">
        <f t="shared" si="81"/>
        <v>92310.679448143041</v>
      </c>
      <c r="W273" s="16">
        <f t="shared" si="82"/>
        <v>4.9623529724071522</v>
      </c>
    </row>
    <row r="274" spans="1:23" x14ac:dyDescent="0.3">
      <c r="A274">
        <v>273</v>
      </c>
      <c r="B274" s="2">
        <v>44805</v>
      </c>
      <c r="C274" s="3">
        <v>299.11</v>
      </c>
      <c r="D274" s="3">
        <v>296.56</v>
      </c>
      <c r="E274" s="3">
        <f t="shared" si="83"/>
        <v>397.64</v>
      </c>
      <c r="F274" s="4">
        <f t="shared" si="84"/>
        <v>0.2477869429634845</v>
      </c>
      <c r="G274" s="5">
        <f t="shared" si="85"/>
        <v>92463.138040287144</v>
      </c>
      <c r="H274" s="5">
        <f t="shared" si="86"/>
        <v>6580.42</v>
      </c>
      <c r="I274" s="14">
        <f t="shared" si="76"/>
        <v>99043.558040287142</v>
      </c>
      <c r="J274" s="5">
        <f t="shared" si="87"/>
        <v>115965.1496520191</v>
      </c>
      <c r="K274" s="12">
        <f t="shared" si="88"/>
        <v>0.14591962897913038</v>
      </c>
      <c r="L274" s="13">
        <f t="shared" si="89"/>
        <v>98321.332238580275</v>
      </c>
      <c r="M274">
        <f t="shared" si="90"/>
        <v>1</v>
      </c>
      <c r="N274" t="str">
        <f t="shared" si="77"/>
        <v>STOP-LOSS</v>
      </c>
      <c r="O274" s="4">
        <f t="shared" si="91"/>
        <v>7.0000000000000007E-2</v>
      </c>
      <c r="P274" s="4">
        <f t="shared" si="92"/>
        <v>6.6439656755094931E-2</v>
      </c>
      <c r="Q274" s="4">
        <f t="shared" si="78"/>
        <v>3.5603432449050759E-3</v>
      </c>
      <c r="R274" s="6">
        <f t="shared" si="93"/>
        <v>0</v>
      </c>
      <c r="S274" s="7">
        <f t="shared" si="79"/>
        <v>0</v>
      </c>
      <c r="T274" s="8">
        <f t="shared" si="94"/>
        <v>22</v>
      </c>
      <c r="U274" s="5">
        <f t="shared" si="80"/>
        <v>6524.32</v>
      </c>
      <c r="V274" s="5">
        <f t="shared" si="81"/>
        <v>92463.138040287144</v>
      </c>
      <c r="W274" s="16">
        <f t="shared" si="82"/>
        <v>4.9521779020143573</v>
      </c>
    </row>
    <row r="275" spans="1:23" x14ac:dyDescent="0.3">
      <c r="A275">
        <v>274</v>
      </c>
      <c r="B275" s="2">
        <v>44837</v>
      </c>
      <c r="C275" s="3">
        <v>267.12</v>
      </c>
      <c r="D275" s="3">
        <v>268.93</v>
      </c>
      <c r="E275" s="3">
        <f t="shared" si="83"/>
        <v>397.64</v>
      </c>
      <c r="F275" s="4">
        <f t="shared" si="84"/>
        <v>0.32823659591590382</v>
      </c>
      <c r="G275" s="5">
        <f t="shared" si="85"/>
        <v>92615.848430191356</v>
      </c>
      <c r="H275" s="5">
        <f t="shared" si="86"/>
        <v>5876.64</v>
      </c>
      <c r="I275" s="14">
        <f t="shared" si="76"/>
        <v>98492.488430191355</v>
      </c>
      <c r="J275" s="5">
        <f t="shared" si="87"/>
        <v>115965.1496520191</v>
      </c>
      <c r="K275" s="12">
        <f t="shared" si="88"/>
        <v>0.15067165673703353</v>
      </c>
      <c r="L275" s="13">
        <f t="shared" si="89"/>
        <v>98321.332238580275</v>
      </c>
      <c r="M275">
        <f t="shared" si="90"/>
        <v>1</v>
      </c>
      <c r="N275" t="str">
        <f t="shared" si="77"/>
        <v>STOP-LOSS</v>
      </c>
      <c r="O275" s="4">
        <f t="shared" si="91"/>
        <v>7.0000000000000007E-2</v>
      </c>
      <c r="P275" s="4">
        <f t="shared" si="92"/>
        <v>5.9665869891846565E-2</v>
      </c>
      <c r="Q275" s="4">
        <f t="shared" si="78"/>
        <v>1.0334130108153441E-2</v>
      </c>
      <c r="R275" s="6">
        <f t="shared" si="93"/>
        <v>0</v>
      </c>
      <c r="S275" s="7">
        <f t="shared" si="79"/>
        <v>0</v>
      </c>
      <c r="T275" s="8">
        <f t="shared" si="94"/>
        <v>22</v>
      </c>
      <c r="U275" s="5">
        <f t="shared" si="80"/>
        <v>5916.46</v>
      </c>
      <c r="V275" s="5">
        <f t="shared" si="81"/>
        <v>92615.848430191356</v>
      </c>
      <c r="W275" s="16">
        <f t="shared" si="82"/>
        <v>4.9246244215095674</v>
      </c>
    </row>
    <row r="276" spans="1:23" x14ac:dyDescent="0.3">
      <c r="A276">
        <v>275</v>
      </c>
      <c r="B276" s="2">
        <v>44866</v>
      </c>
      <c r="C276" s="3">
        <v>277.8</v>
      </c>
      <c r="D276" s="3">
        <v>281.35000000000002</v>
      </c>
      <c r="E276" s="3">
        <f t="shared" si="83"/>
        <v>397.64</v>
      </c>
      <c r="F276" s="4">
        <f t="shared" si="84"/>
        <v>0.30137813097273913</v>
      </c>
      <c r="G276" s="5">
        <f t="shared" si="85"/>
        <v>92768.811033720136</v>
      </c>
      <c r="H276" s="5">
        <f t="shared" si="86"/>
        <v>6111.6</v>
      </c>
      <c r="I276" s="14">
        <f t="shared" si="76"/>
        <v>98880.411033720142</v>
      </c>
      <c r="J276" s="5">
        <f t="shared" si="87"/>
        <v>115965.1496520191</v>
      </c>
      <c r="K276" s="12">
        <f t="shared" si="88"/>
        <v>0.14732649136025575</v>
      </c>
      <c r="L276" s="13">
        <f t="shared" si="89"/>
        <v>98321.332238580275</v>
      </c>
      <c r="M276">
        <f t="shared" si="90"/>
        <v>1</v>
      </c>
      <c r="N276" t="str">
        <f t="shared" si="77"/>
        <v>STOP-LOSS</v>
      </c>
      <c r="O276" s="4">
        <f t="shared" si="91"/>
        <v>7.0000000000000007E-2</v>
      </c>
      <c r="P276" s="4">
        <f t="shared" si="92"/>
        <v>6.1807995497872942E-2</v>
      </c>
      <c r="Q276" s="4">
        <f t="shared" si="78"/>
        <v>8.1920045021270649E-3</v>
      </c>
      <c r="R276" s="6">
        <f t="shared" si="93"/>
        <v>0</v>
      </c>
      <c r="S276" s="7">
        <f t="shared" si="79"/>
        <v>0</v>
      </c>
      <c r="T276" s="8">
        <f t="shared" si="94"/>
        <v>22</v>
      </c>
      <c r="U276" s="5">
        <f t="shared" si="80"/>
        <v>6189.7000000000007</v>
      </c>
      <c r="V276" s="5">
        <f t="shared" si="81"/>
        <v>92768.811033720136</v>
      </c>
      <c r="W276" s="16">
        <f t="shared" si="82"/>
        <v>4.9440205516860072</v>
      </c>
    </row>
    <row r="277" spans="1:23" x14ac:dyDescent="0.3">
      <c r="A277">
        <v>276</v>
      </c>
      <c r="B277" s="2">
        <v>44896</v>
      </c>
      <c r="C277" s="3">
        <v>293.20999999999998</v>
      </c>
      <c r="D277" s="3">
        <v>293.54000000000002</v>
      </c>
      <c r="E277" s="3">
        <f t="shared" si="83"/>
        <v>397.64</v>
      </c>
      <c r="F277" s="4">
        <f t="shared" si="84"/>
        <v>0.262624484458304</v>
      </c>
      <c r="G277" s="5">
        <f t="shared" si="85"/>
        <v>92922.026267424793</v>
      </c>
      <c r="H277" s="5">
        <f t="shared" si="86"/>
        <v>6450.62</v>
      </c>
      <c r="I277" s="14">
        <f t="shared" si="76"/>
        <v>99372.646267424789</v>
      </c>
      <c r="J277" s="5">
        <f t="shared" si="87"/>
        <v>115965.1496520191</v>
      </c>
      <c r="K277" s="12">
        <f t="shared" si="88"/>
        <v>0.14308180892607864</v>
      </c>
      <c r="L277" s="13">
        <f t="shared" si="89"/>
        <v>98321.332238580275</v>
      </c>
      <c r="M277">
        <f t="shared" si="90"/>
        <v>1</v>
      </c>
      <c r="N277" t="str">
        <f t="shared" si="77"/>
        <v>STOP-LOSS</v>
      </c>
      <c r="O277" s="4">
        <f t="shared" si="91"/>
        <v>7.0000000000000007E-2</v>
      </c>
      <c r="P277" s="4">
        <f t="shared" si="92"/>
        <v>6.4913436869141417E-2</v>
      </c>
      <c r="Q277" s="4">
        <f t="shared" si="78"/>
        <v>5.0865631308585901E-3</v>
      </c>
      <c r="R277" s="6">
        <f t="shared" si="93"/>
        <v>0</v>
      </c>
      <c r="S277" s="7">
        <f t="shared" si="79"/>
        <v>0</v>
      </c>
      <c r="T277" s="8">
        <f t="shared" si="94"/>
        <v>22</v>
      </c>
      <c r="U277" s="5">
        <f t="shared" si="80"/>
        <v>6457.88</v>
      </c>
      <c r="V277" s="5">
        <f t="shared" si="81"/>
        <v>92922.026267424793</v>
      </c>
      <c r="W277" s="16">
        <f t="shared" si="82"/>
        <v>4.9686323133712396</v>
      </c>
    </row>
    <row r="278" spans="1:23" x14ac:dyDescent="0.3">
      <c r="A278">
        <v>277</v>
      </c>
      <c r="B278" s="2">
        <v>44929</v>
      </c>
      <c r="C278" s="3">
        <v>266.14</v>
      </c>
      <c r="D278" s="3">
        <v>268.51</v>
      </c>
      <c r="E278" s="3">
        <f t="shared" si="83"/>
        <v>397.64</v>
      </c>
      <c r="F278" s="4">
        <f t="shared" si="84"/>
        <v>0.33070113670656875</v>
      </c>
      <c r="G278" s="5">
        <f t="shared" si="85"/>
        <v>93075.494548544608</v>
      </c>
      <c r="H278" s="5">
        <f t="shared" si="86"/>
        <v>5855.08</v>
      </c>
      <c r="I278" s="14">
        <f t="shared" si="76"/>
        <v>98930.57454854461</v>
      </c>
      <c r="J278" s="5">
        <f t="shared" si="87"/>
        <v>115965.1496520191</v>
      </c>
      <c r="K278" s="12">
        <f t="shared" si="88"/>
        <v>0.1468939173069734</v>
      </c>
      <c r="L278" s="13">
        <f t="shared" si="89"/>
        <v>98321.332238580275</v>
      </c>
      <c r="M278">
        <f t="shared" si="90"/>
        <v>1</v>
      </c>
      <c r="N278" t="str">
        <f t="shared" si="77"/>
        <v>STOP-LOSS</v>
      </c>
      <c r="O278" s="4">
        <f t="shared" si="91"/>
        <v>7.0000000000000007E-2</v>
      </c>
      <c r="P278" s="4">
        <f t="shared" si="92"/>
        <v>5.9183725827114744E-2</v>
      </c>
      <c r="Q278" s="4">
        <f t="shared" si="78"/>
        <v>1.0816274172885262E-2</v>
      </c>
      <c r="R278" s="6">
        <f t="shared" si="93"/>
        <v>0</v>
      </c>
      <c r="S278" s="7">
        <f t="shared" si="79"/>
        <v>0</v>
      </c>
      <c r="T278" s="8">
        <f t="shared" si="94"/>
        <v>22</v>
      </c>
      <c r="U278" s="5">
        <f t="shared" si="80"/>
        <v>5907.2199999999993</v>
      </c>
      <c r="V278" s="5">
        <f t="shared" si="81"/>
        <v>93075.494548544608</v>
      </c>
      <c r="W278" s="16">
        <f t="shared" si="82"/>
        <v>4.9465287274272303</v>
      </c>
    </row>
    <row r="279" spans="1:23" x14ac:dyDescent="0.3">
      <c r="A279">
        <v>278</v>
      </c>
      <c r="B279" s="2">
        <v>44958</v>
      </c>
      <c r="C279" s="3">
        <v>294.47000000000003</v>
      </c>
      <c r="D279" s="3">
        <v>294.26</v>
      </c>
      <c r="E279" s="3">
        <f t="shared" si="83"/>
        <v>397.64</v>
      </c>
      <c r="F279" s="4">
        <f t="shared" si="84"/>
        <v>0.25945578915602041</v>
      </c>
      <c r="G279" s="5">
        <f t="shared" si="85"/>
        <v>93229.216295007966</v>
      </c>
      <c r="H279" s="5">
        <f t="shared" si="86"/>
        <v>6478.34</v>
      </c>
      <c r="I279" s="14">
        <f t="shared" si="76"/>
        <v>99707.556295007962</v>
      </c>
      <c r="J279" s="5">
        <f t="shared" si="87"/>
        <v>115965.1496520191</v>
      </c>
      <c r="K279" s="12">
        <f t="shared" si="88"/>
        <v>0.14019378585545655</v>
      </c>
      <c r="L279" s="13">
        <f t="shared" si="89"/>
        <v>98321.332238580275</v>
      </c>
      <c r="M279">
        <f t="shared" si="90"/>
        <v>1</v>
      </c>
      <c r="N279" t="str">
        <f t="shared" si="77"/>
        <v>STOP-LOSS</v>
      </c>
      <c r="O279" s="4">
        <f t="shared" si="91"/>
        <v>7.0000000000000007E-2</v>
      </c>
      <c r="P279" s="4">
        <f t="shared" si="92"/>
        <v>6.4973410649362684E-2</v>
      </c>
      <c r="Q279" s="4">
        <f t="shared" si="78"/>
        <v>5.0265893506373227E-3</v>
      </c>
      <c r="R279" s="6">
        <f t="shared" si="93"/>
        <v>0</v>
      </c>
      <c r="S279" s="7">
        <f t="shared" si="79"/>
        <v>0</v>
      </c>
      <c r="T279" s="8">
        <f t="shared" si="94"/>
        <v>22</v>
      </c>
      <c r="U279" s="5">
        <f t="shared" si="80"/>
        <v>6473.7199999999993</v>
      </c>
      <c r="V279" s="5">
        <f t="shared" si="81"/>
        <v>93229.216295007966</v>
      </c>
      <c r="W279" s="16">
        <f t="shared" si="82"/>
        <v>4.9853778147503984</v>
      </c>
    </row>
    <row r="280" spans="1:23" x14ac:dyDescent="0.3">
      <c r="A280">
        <v>279</v>
      </c>
      <c r="B280" s="2">
        <v>44986</v>
      </c>
      <c r="C280" s="3">
        <v>293.41000000000003</v>
      </c>
      <c r="D280" s="3">
        <v>293.11</v>
      </c>
      <c r="E280" s="3">
        <f t="shared" si="83"/>
        <v>397.64</v>
      </c>
      <c r="F280" s="4">
        <f t="shared" si="84"/>
        <v>0.26212151695000496</v>
      </c>
      <c r="G280" s="5">
        <f t="shared" si="85"/>
        <v>93383.191925433479</v>
      </c>
      <c r="H280" s="5">
        <f t="shared" si="86"/>
        <v>6455.02</v>
      </c>
      <c r="I280" s="14">
        <f t="shared" si="76"/>
        <v>99838.211925433483</v>
      </c>
      <c r="J280" s="5">
        <f t="shared" si="87"/>
        <v>115965.1496520191</v>
      </c>
      <c r="K280" s="12">
        <f t="shared" si="88"/>
        <v>0.139067105720799</v>
      </c>
      <c r="L280" s="13">
        <f t="shared" si="89"/>
        <v>98321.332238580275</v>
      </c>
      <c r="M280">
        <f t="shared" si="90"/>
        <v>1</v>
      </c>
      <c r="N280" t="str">
        <f t="shared" si="77"/>
        <v>STOP-LOSS</v>
      </c>
      <c r="O280" s="4">
        <f t="shared" si="91"/>
        <v>7.0000000000000007E-2</v>
      </c>
      <c r="P280" s="4">
        <f t="shared" si="92"/>
        <v>6.4654803762121502E-2</v>
      </c>
      <c r="Q280" s="4">
        <f t="shared" si="78"/>
        <v>5.3451962378785051E-3</v>
      </c>
      <c r="R280" s="6">
        <f t="shared" si="93"/>
        <v>0</v>
      </c>
      <c r="S280" s="7">
        <f t="shared" si="79"/>
        <v>0</v>
      </c>
      <c r="T280" s="8">
        <f t="shared" si="94"/>
        <v>22</v>
      </c>
      <c r="U280" s="5">
        <f t="shared" si="80"/>
        <v>6448.42</v>
      </c>
      <c r="V280" s="5">
        <f t="shared" si="81"/>
        <v>93383.191925433479</v>
      </c>
      <c r="W280" s="16">
        <f t="shared" si="82"/>
        <v>4.9919105962716745</v>
      </c>
    </row>
    <row r="281" spans="1:23" x14ac:dyDescent="0.3">
      <c r="A281">
        <v>280</v>
      </c>
      <c r="B281" s="2">
        <v>45019</v>
      </c>
      <c r="C281" s="3">
        <v>320.76</v>
      </c>
      <c r="D281" s="3">
        <v>318.60000000000002</v>
      </c>
      <c r="E281" s="3">
        <f t="shared" si="83"/>
        <v>397.64</v>
      </c>
      <c r="F281" s="4">
        <f t="shared" si="84"/>
        <v>0.19334071019012172</v>
      </c>
      <c r="G281" s="5">
        <f t="shared" si="85"/>
        <v>93537.421859131151</v>
      </c>
      <c r="H281" s="5">
        <f t="shared" si="86"/>
        <v>7056.7199999999993</v>
      </c>
      <c r="I281" s="14">
        <f t="shared" si="76"/>
        <v>100594.14185913115</v>
      </c>
      <c r="J281" s="5">
        <f t="shared" si="87"/>
        <v>115965.1496520191</v>
      </c>
      <c r="K281" s="12">
        <f t="shared" si="88"/>
        <v>0.1325485099533118</v>
      </c>
      <c r="L281" s="13">
        <f t="shared" si="89"/>
        <v>98321.332238580275</v>
      </c>
      <c r="M281">
        <f t="shared" si="90"/>
        <v>1</v>
      </c>
      <c r="N281" t="str">
        <f t="shared" si="77"/>
        <v>STOP-LOSS</v>
      </c>
      <c r="O281" s="4">
        <f t="shared" si="91"/>
        <v>7.0000000000000007E-2</v>
      </c>
      <c r="P281" s="4">
        <f t="shared" si="92"/>
        <v>7.0150407067262485E-2</v>
      </c>
      <c r="Q281" s="4">
        <f t="shared" si="78"/>
        <v>-1.5040706726247854E-4</v>
      </c>
      <c r="R281" s="6">
        <f t="shared" si="93"/>
        <v>0</v>
      </c>
      <c r="S281" s="7">
        <f t="shared" si="79"/>
        <v>0</v>
      </c>
      <c r="T281" s="8">
        <f t="shared" si="94"/>
        <v>22</v>
      </c>
      <c r="U281" s="5">
        <f t="shared" si="80"/>
        <v>7009.2000000000007</v>
      </c>
      <c r="V281" s="5">
        <f t="shared" si="81"/>
        <v>93537.421859131151</v>
      </c>
      <c r="W281" s="16">
        <f t="shared" si="82"/>
        <v>5.0297070929565573</v>
      </c>
    </row>
    <row r="282" spans="1:23" x14ac:dyDescent="0.3">
      <c r="A282">
        <v>281</v>
      </c>
      <c r="B282" s="2">
        <v>45047</v>
      </c>
      <c r="C282" s="3">
        <v>322.39</v>
      </c>
      <c r="D282" s="3">
        <v>321.92</v>
      </c>
      <c r="E282" s="3">
        <f t="shared" si="83"/>
        <v>397.64</v>
      </c>
      <c r="F282" s="4">
        <f t="shared" si="84"/>
        <v>0.18924152499748517</v>
      </c>
      <c r="G282" s="5">
        <f t="shared" si="85"/>
        <v>93691.906516103511</v>
      </c>
      <c r="H282" s="5">
        <f t="shared" si="86"/>
        <v>7092.58</v>
      </c>
      <c r="I282" s="14">
        <f t="shared" si="76"/>
        <v>100784.48651610351</v>
      </c>
      <c r="J282" s="5">
        <f t="shared" si="87"/>
        <v>115965.1496520191</v>
      </c>
      <c r="K282" s="12">
        <f t="shared" si="88"/>
        <v>0.13090711460700705</v>
      </c>
      <c r="L282" s="13">
        <f t="shared" si="89"/>
        <v>98321.332238580275</v>
      </c>
      <c r="M282">
        <f t="shared" si="90"/>
        <v>1</v>
      </c>
      <c r="N282" t="str">
        <f t="shared" si="77"/>
        <v>STOP-LOSS</v>
      </c>
      <c r="O282" s="4">
        <f t="shared" si="91"/>
        <v>7.0000000000000007E-2</v>
      </c>
      <c r="P282" s="4">
        <f t="shared" si="92"/>
        <v>7.0373727596128949E-2</v>
      </c>
      <c r="Q282" s="4">
        <f t="shared" si="78"/>
        <v>-3.7372759612894213E-4</v>
      </c>
      <c r="R282" s="6">
        <f t="shared" si="93"/>
        <v>0</v>
      </c>
      <c r="S282" s="7">
        <f t="shared" si="79"/>
        <v>0</v>
      </c>
      <c r="T282" s="8">
        <f t="shared" si="94"/>
        <v>22</v>
      </c>
      <c r="U282" s="5">
        <f t="shared" si="80"/>
        <v>7082.2400000000007</v>
      </c>
      <c r="V282" s="5">
        <f t="shared" si="81"/>
        <v>93691.906516103511</v>
      </c>
      <c r="W282" s="16">
        <f t="shared" si="82"/>
        <v>5.0392243258051757</v>
      </c>
    </row>
    <row r="283" spans="1:23" x14ac:dyDescent="0.3">
      <c r="A283">
        <v>282</v>
      </c>
      <c r="B283" s="2">
        <v>45078</v>
      </c>
      <c r="C283" s="3">
        <v>347.81</v>
      </c>
      <c r="D283" s="3">
        <v>347.55</v>
      </c>
      <c r="E283" s="3">
        <f t="shared" si="83"/>
        <v>397.64</v>
      </c>
      <c r="F283" s="4">
        <f t="shared" si="84"/>
        <v>0.12531435469268681</v>
      </c>
      <c r="G283" s="5">
        <f t="shared" si="85"/>
        <v>93846.646317046761</v>
      </c>
      <c r="H283" s="5">
        <f t="shared" si="86"/>
        <v>7651.82</v>
      </c>
      <c r="I283" s="14">
        <f t="shared" si="76"/>
        <v>101498.46631704675</v>
      </c>
      <c r="J283" s="5">
        <f t="shared" si="87"/>
        <v>115965.1496520191</v>
      </c>
      <c r="K283" s="12">
        <f t="shared" si="88"/>
        <v>0.12475026659632706</v>
      </c>
      <c r="L283" s="13">
        <f t="shared" si="89"/>
        <v>98321.332238580275</v>
      </c>
      <c r="M283">
        <f t="shared" si="90"/>
        <v>1</v>
      </c>
      <c r="N283" t="str">
        <f t="shared" si="77"/>
        <v>STOP-LOSS</v>
      </c>
      <c r="O283" s="4">
        <f t="shared" si="91"/>
        <v>7.0000000000000007E-2</v>
      </c>
      <c r="P283" s="4">
        <f t="shared" si="92"/>
        <v>7.5388528296558802E-2</v>
      </c>
      <c r="Q283" s="4">
        <f t="shared" si="78"/>
        <v>-5.3885282965587949E-3</v>
      </c>
      <c r="R283" s="6">
        <f t="shared" si="93"/>
        <v>0</v>
      </c>
      <c r="S283" s="7">
        <f t="shared" si="79"/>
        <v>0</v>
      </c>
      <c r="T283" s="8">
        <f t="shared" si="94"/>
        <v>22</v>
      </c>
      <c r="U283" s="5">
        <f t="shared" si="80"/>
        <v>7646.1</v>
      </c>
      <c r="V283" s="5">
        <f t="shared" si="81"/>
        <v>93846.646317046761</v>
      </c>
      <c r="W283" s="16">
        <f t="shared" si="82"/>
        <v>5.0749233158523381</v>
      </c>
    </row>
    <row r="284" spans="1:23" x14ac:dyDescent="0.3">
      <c r="A284">
        <v>283</v>
      </c>
      <c r="B284" s="2">
        <v>45110</v>
      </c>
      <c r="C284" s="3">
        <v>369.23</v>
      </c>
      <c r="D284" s="3">
        <v>369.88</v>
      </c>
      <c r="E284" s="3">
        <f t="shared" si="83"/>
        <v>397.64</v>
      </c>
      <c r="F284" s="4">
        <f t="shared" si="84"/>
        <v>7.1446534553867749E-2</v>
      </c>
      <c r="G284" s="5">
        <f t="shared" si="85"/>
        <v>94001.641683351918</v>
      </c>
      <c r="H284" s="5">
        <f t="shared" si="86"/>
        <v>8123.06</v>
      </c>
      <c r="I284" s="14">
        <f t="shared" si="76"/>
        <v>102124.70168335192</v>
      </c>
      <c r="J284" s="5">
        <f t="shared" si="87"/>
        <v>115965.1496520191</v>
      </c>
      <c r="K284" s="12">
        <f t="shared" si="88"/>
        <v>0.11935006344749889</v>
      </c>
      <c r="L284" s="13">
        <f t="shared" si="89"/>
        <v>98321.332238580275</v>
      </c>
      <c r="M284">
        <f t="shared" si="90"/>
        <v>1</v>
      </c>
      <c r="N284" t="str">
        <f t="shared" si="77"/>
        <v>STOP-LOSS</v>
      </c>
      <c r="O284" s="4">
        <f t="shared" si="91"/>
        <v>7.0000000000000007E-2</v>
      </c>
      <c r="P284" s="4">
        <f t="shared" si="92"/>
        <v>7.9540599542570797E-2</v>
      </c>
      <c r="Q284" s="4">
        <f t="shared" si="78"/>
        <v>-9.5405995425707907E-3</v>
      </c>
      <c r="R284" s="6">
        <f t="shared" si="93"/>
        <v>0</v>
      </c>
      <c r="S284" s="7">
        <f t="shared" si="79"/>
        <v>0</v>
      </c>
      <c r="T284" s="8">
        <f t="shared" si="94"/>
        <v>22</v>
      </c>
      <c r="U284" s="5">
        <f t="shared" si="80"/>
        <v>8137.36</v>
      </c>
      <c r="V284" s="5">
        <f t="shared" si="81"/>
        <v>94001.641683351918</v>
      </c>
      <c r="W284" s="16">
        <f t="shared" si="82"/>
        <v>5.1062350841675954</v>
      </c>
    </row>
    <row r="285" spans="1:23" x14ac:dyDescent="0.3">
      <c r="A285">
        <v>284</v>
      </c>
      <c r="B285" s="2">
        <v>45139</v>
      </c>
      <c r="C285" s="3">
        <v>383.48</v>
      </c>
      <c r="D285" s="3">
        <v>382.11</v>
      </c>
      <c r="E285" s="3">
        <f t="shared" si="83"/>
        <v>397.64</v>
      </c>
      <c r="F285" s="4">
        <f t="shared" si="84"/>
        <v>3.5610099587566564E-2</v>
      </c>
      <c r="G285" s="5">
        <f t="shared" si="85"/>
        <v>94156.89303710594</v>
      </c>
      <c r="H285" s="5">
        <f t="shared" si="86"/>
        <v>8436.5600000000013</v>
      </c>
      <c r="I285" s="14">
        <f t="shared" si="76"/>
        <v>102593.45303710594</v>
      </c>
      <c r="J285" s="5">
        <f t="shared" si="87"/>
        <v>115965.1496520191</v>
      </c>
      <c r="K285" s="12">
        <f t="shared" si="88"/>
        <v>0.11530788909459527</v>
      </c>
      <c r="L285" s="13">
        <f t="shared" si="89"/>
        <v>98321.332238580275</v>
      </c>
      <c r="M285">
        <f t="shared" si="90"/>
        <v>1</v>
      </c>
      <c r="N285" t="str">
        <f t="shared" si="77"/>
        <v>STOP-LOSS</v>
      </c>
      <c r="O285" s="4">
        <f t="shared" si="91"/>
        <v>7.0000000000000007E-2</v>
      </c>
      <c r="P285" s="4">
        <f t="shared" si="92"/>
        <v>8.2232927640603651E-2</v>
      </c>
      <c r="Q285" s="4">
        <f t="shared" si="78"/>
        <v>-1.2232927640603644E-2</v>
      </c>
      <c r="R285" s="6">
        <f t="shared" si="93"/>
        <v>0</v>
      </c>
      <c r="S285" s="7">
        <f t="shared" si="79"/>
        <v>0</v>
      </c>
      <c r="T285" s="8">
        <f t="shared" si="94"/>
        <v>22</v>
      </c>
      <c r="U285" s="5">
        <f t="shared" si="80"/>
        <v>8406.42</v>
      </c>
      <c r="V285" s="5">
        <f t="shared" si="81"/>
        <v>94156.89303710594</v>
      </c>
      <c r="W285" s="16">
        <f t="shared" si="82"/>
        <v>5.1296726518552971</v>
      </c>
    </row>
    <row r="286" spans="1:23" x14ac:dyDescent="0.3">
      <c r="A286">
        <v>285</v>
      </c>
      <c r="B286" s="2">
        <v>45170</v>
      </c>
      <c r="C286" s="3">
        <v>377.79</v>
      </c>
      <c r="D286" s="3">
        <v>380.2</v>
      </c>
      <c r="E286" s="3">
        <f t="shared" si="83"/>
        <v>397.64</v>
      </c>
      <c r="F286" s="4">
        <f t="shared" si="84"/>
        <v>4.9919525198672085E-2</v>
      </c>
      <c r="G286" s="5">
        <f t="shared" si="85"/>
        <v>94312.400801092925</v>
      </c>
      <c r="H286" s="5">
        <f t="shared" si="86"/>
        <v>8311.380000000001</v>
      </c>
      <c r="I286" s="14">
        <f t="shared" si="76"/>
        <v>102623.78080109293</v>
      </c>
      <c r="J286" s="5">
        <f t="shared" si="87"/>
        <v>115965.1496520191</v>
      </c>
      <c r="K286" s="12">
        <f t="shared" si="88"/>
        <v>0.11504636428237369</v>
      </c>
      <c r="L286" s="13">
        <f t="shared" si="89"/>
        <v>98321.332238580275</v>
      </c>
      <c r="M286">
        <f t="shared" si="90"/>
        <v>1</v>
      </c>
      <c r="N286" t="str">
        <f t="shared" si="77"/>
        <v>STOP-LOSS</v>
      </c>
      <c r="O286" s="4">
        <f t="shared" si="91"/>
        <v>7.0000000000000007E-2</v>
      </c>
      <c r="P286" s="4">
        <f t="shared" si="92"/>
        <v>8.0988830611388715E-2</v>
      </c>
      <c r="Q286" s="4">
        <f t="shared" si="78"/>
        <v>-1.0988830611388709E-2</v>
      </c>
      <c r="R286" s="6">
        <f t="shared" si="93"/>
        <v>0</v>
      </c>
      <c r="S286" s="7">
        <f t="shared" si="79"/>
        <v>0</v>
      </c>
      <c r="T286" s="8">
        <f t="shared" si="94"/>
        <v>22</v>
      </c>
      <c r="U286" s="5">
        <f t="shared" si="80"/>
        <v>8364.4</v>
      </c>
      <c r="V286" s="5">
        <f t="shared" si="81"/>
        <v>94312.400801092925</v>
      </c>
      <c r="W286" s="16">
        <f t="shared" si="82"/>
        <v>5.1311890400546467</v>
      </c>
    </row>
    <row r="287" spans="1:23" x14ac:dyDescent="0.3">
      <c r="A287">
        <v>286</v>
      </c>
      <c r="B287" s="2">
        <v>45201</v>
      </c>
      <c r="C287" s="3">
        <v>358.08</v>
      </c>
      <c r="D287" s="3">
        <v>358.35</v>
      </c>
      <c r="E287" s="3">
        <f t="shared" si="83"/>
        <v>397.64</v>
      </c>
      <c r="F287" s="4">
        <f t="shared" si="84"/>
        <v>9.9486973141535068E-2</v>
      </c>
      <c r="G287" s="5">
        <f t="shared" si="85"/>
        <v>94468.165398795216</v>
      </c>
      <c r="H287" s="5">
        <f t="shared" si="86"/>
        <v>7877.7599999999993</v>
      </c>
      <c r="I287" s="14">
        <f t="shared" si="76"/>
        <v>102345.92539879521</v>
      </c>
      <c r="J287" s="5">
        <f t="shared" si="87"/>
        <v>115965.1496520191</v>
      </c>
      <c r="K287" s="12">
        <f t="shared" si="88"/>
        <v>0.11744238932206441</v>
      </c>
      <c r="L287" s="13">
        <f t="shared" si="89"/>
        <v>98321.332238580275</v>
      </c>
      <c r="M287">
        <f t="shared" si="90"/>
        <v>1</v>
      </c>
      <c r="N287" t="str">
        <f t="shared" si="77"/>
        <v>STOP-LOSS</v>
      </c>
      <c r="O287" s="4">
        <f t="shared" si="91"/>
        <v>7.0000000000000007E-2</v>
      </c>
      <c r="P287" s="4">
        <f t="shared" si="92"/>
        <v>7.6971896724798525E-2</v>
      </c>
      <c r="Q287" s="4">
        <f t="shared" si="78"/>
        <v>-6.9718967247985181E-3</v>
      </c>
      <c r="R287" s="6">
        <f t="shared" si="93"/>
        <v>0</v>
      </c>
      <c r="S287" s="7">
        <f t="shared" si="79"/>
        <v>0</v>
      </c>
      <c r="T287" s="8">
        <f t="shared" si="94"/>
        <v>22</v>
      </c>
      <c r="U287" s="5">
        <f t="shared" si="80"/>
        <v>7883.7000000000007</v>
      </c>
      <c r="V287" s="5">
        <f t="shared" si="81"/>
        <v>94468.165398795216</v>
      </c>
      <c r="W287" s="16">
        <f t="shared" si="82"/>
        <v>5.1172962699397608</v>
      </c>
    </row>
    <row r="288" spans="1:23" x14ac:dyDescent="0.3">
      <c r="A288">
        <v>287</v>
      </c>
      <c r="B288" s="2">
        <v>45231</v>
      </c>
      <c r="C288" s="3">
        <v>350.69</v>
      </c>
      <c r="D288" s="3">
        <v>351.54</v>
      </c>
      <c r="E288" s="3">
        <f t="shared" si="83"/>
        <v>397.64</v>
      </c>
      <c r="F288" s="4">
        <f t="shared" si="84"/>
        <v>0.11807162257318175</v>
      </c>
      <c r="G288" s="5">
        <f t="shared" si="85"/>
        <v>94624.187254394579</v>
      </c>
      <c r="H288" s="5">
        <f t="shared" si="86"/>
        <v>7715.18</v>
      </c>
      <c r="I288" s="14">
        <f t="shared" si="76"/>
        <v>102339.36725439457</v>
      </c>
      <c r="J288" s="5">
        <f t="shared" si="87"/>
        <v>115965.1496520191</v>
      </c>
      <c r="K288" s="12">
        <f t="shared" si="88"/>
        <v>0.11749894204001732</v>
      </c>
      <c r="L288" s="13">
        <f t="shared" si="89"/>
        <v>98321.332238580275</v>
      </c>
      <c r="M288">
        <f t="shared" si="90"/>
        <v>1</v>
      </c>
      <c r="N288" t="str">
        <f t="shared" si="77"/>
        <v>STOP-LOSS</v>
      </c>
      <c r="O288" s="4">
        <f t="shared" si="91"/>
        <v>7.0000000000000007E-2</v>
      </c>
      <c r="P288" s="4">
        <f t="shared" si="92"/>
        <v>7.5388193292437039E-2</v>
      </c>
      <c r="Q288" s="4">
        <f t="shared" si="78"/>
        <v>-5.3881932924370324E-3</v>
      </c>
      <c r="R288" s="6">
        <f t="shared" si="93"/>
        <v>0</v>
      </c>
      <c r="S288" s="7">
        <f t="shared" si="79"/>
        <v>0</v>
      </c>
      <c r="T288" s="8">
        <f t="shared" si="94"/>
        <v>22</v>
      </c>
      <c r="U288" s="5">
        <f t="shared" si="80"/>
        <v>7733.88</v>
      </c>
      <c r="V288" s="5">
        <f t="shared" si="81"/>
        <v>94624.187254394579</v>
      </c>
      <c r="W288" s="16">
        <f t="shared" si="82"/>
        <v>5.1169683627197289</v>
      </c>
    </row>
    <row r="289" spans="1:23" x14ac:dyDescent="0.3">
      <c r="A289">
        <v>288</v>
      </c>
      <c r="B289" s="2">
        <v>45261</v>
      </c>
      <c r="C289" s="3">
        <v>388.63</v>
      </c>
      <c r="D289" s="3">
        <v>387.55</v>
      </c>
      <c r="E289" s="3">
        <f t="shared" si="83"/>
        <v>397.64</v>
      </c>
      <c r="F289" s="4">
        <f t="shared" si="84"/>
        <v>2.2658686248868302E-2</v>
      </c>
      <c r="G289" s="5">
        <f t="shared" si="85"/>
        <v>94780.466792773339</v>
      </c>
      <c r="H289" s="5">
        <f t="shared" si="86"/>
        <v>8549.86</v>
      </c>
      <c r="I289" s="14">
        <f t="shared" si="76"/>
        <v>103330.32679277334</v>
      </c>
      <c r="J289" s="5">
        <f t="shared" si="87"/>
        <v>115965.1496520191</v>
      </c>
      <c r="K289" s="12">
        <f t="shared" si="88"/>
        <v>0.10895362009327404</v>
      </c>
      <c r="L289" s="13">
        <f t="shared" si="89"/>
        <v>98321.332238580275</v>
      </c>
      <c r="M289">
        <f t="shared" si="90"/>
        <v>2</v>
      </c>
      <c r="N289" t="str">
        <f t="shared" si="77"/>
        <v>RECOVERY 1</v>
      </c>
      <c r="O289" s="4">
        <f t="shared" si="91"/>
        <v>0.5</v>
      </c>
      <c r="P289" s="4">
        <f t="shared" si="92"/>
        <v>8.2742988098223613E-2</v>
      </c>
      <c r="Q289" s="4">
        <f t="shared" si="78"/>
        <v>0.41725701190177639</v>
      </c>
      <c r="R289" s="6">
        <f t="shared" si="93"/>
        <v>43115.303396386669</v>
      </c>
      <c r="S289" s="7">
        <f t="shared" si="79"/>
        <v>111</v>
      </c>
      <c r="T289" s="8">
        <f t="shared" si="94"/>
        <v>133</v>
      </c>
      <c r="U289" s="5">
        <f t="shared" si="80"/>
        <v>51544.15</v>
      </c>
      <c r="V289" s="5">
        <f t="shared" si="81"/>
        <v>51762.416792773336</v>
      </c>
      <c r="W289" s="16">
        <f t="shared" si="82"/>
        <v>5.1665163396386671</v>
      </c>
    </row>
    <row r="290" spans="1:23" x14ac:dyDescent="0.3">
      <c r="A290">
        <v>289</v>
      </c>
      <c r="B290" s="2">
        <v>45293</v>
      </c>
      <c r="C290" s="3">
        <v>409.52</v>
      </c>
      <c r="D290" s="3">
        <v>405.84</v>
      </c>
      <c r="E290" s="3">
        <f t="shared" si="83"/>
        <v>409.52</v>
      </c>
      <c r="F290" s="4">
        <f t="shared" si="84"/>
        <v>0</v>
      </c>
      <c r="G290" s="5">
        <f t="shared" si="85"/>
        <v>51847.906632490485</v>
      </c>
      <c r="H290" s="5">
        <f t="shared" si="86"/>
        <v>54466.159999999996</v>
      </c>
      <c r="I290" s="14">
        <f t="shared" si="76"/>
        <v>106314.06663249049</v>
      </c>
      <c r="J290" s="5">
        <f t="shared" si="87"/>
        <v>115965.1496520191</v>
      </c>
      <c r="K290" s="12">
        <f t="shared" si="88"/>
        <v>8.3223994868190751E-2</v>
      </c>
      <c r="L290" s="13">
        <f t="shared" si="89"/>
        <v>98321.332238580275</v>
      </c>
      <c r="M290">
        <f t="shared" si="90"/>
        <v>3</v>
      </c>
      <c r="N290" t="str">
        <f t="shared" si="77"/>
        <v>RECOVERY 2</v>
      </c>
      <c r="O290" s="4">
        <f t="shared" si="91"/>
        <v>0.65</v>
      </c>
      <c r="P290" s="4">
        <f t="shared" si="92"/>
        <v>0.51231376736138012</v>
      </c>
      <c r="Q290" s="4">
        <f t="shared" si="78"/>
        <v>0.1376862326386199</v>
      </c>
      <c r="R290" s="6">
        <f t="shared" si="93"/>
        <v>14637.983311118822</v>
      </c>
      <c r="S290" s="7">
        <f t="shared" si="79"/>
        <v>36</v>
      </c>
      <c r="T290" s="8">
        <f t="shared" si="94"/>
        <v>169</v>
      </c>
      <c r="U290" s="5">
        <f t="shared" si="80"/>
        <v>68586.959999999992</v>
      </c>
      <c r="V290" s="5">
        <f t="shared" si="81"/>
        <v>37237.666632490487</v>
      </c>
      <c r="W290" s="16">
        <f t="shared" si="82"/>
        <v>5.3157033316245244</v>
      </c>
    </row>
    <row r="291" spans="1:23" x14ac:dyDescent="0.3">
      <c r="A291">
        <v>290</v>
      </c>
      <c r="B291" s="2">
        <v>45323</v>
      </c>
      <c r="C291" s="3">
        <v>416.97</v>
      </c>
      <c r="D291" s="3">
        <v>418.79</v>
      </c>
      <c r="E291" s="3">
        <f t="shared" si="83"/>
        <v>416.97</v>
      </c>
      <c r="F291" s="4">
        <f t="shared" si="84"/>
        <v>0</v>
      </c>
      <c r="G291" s="5">
        <f t="shared" si="85"/>
        <v>37299.167666427849</v>
      </c>
      <c r="H291" s="5">
        <f t="shared" si="86"/>
        <v>70467.930000000008</v>
      </c>
      <c r="I291" s="14">
        <f t="shared" si="76"/>
        <v>107767.09766642786</v>
      </c>
      <c r="J291" s="5">
        <f t="shared" si="87"/>
        <v>115965.1496520191</v>
      </c>
      <c r="K291" s="12">
        <f t="shared" si="88"/>
        <v>7.0694100858675557E-2</v>
      </c>
      <c r="L291" s="13">
        <f t="shared" si="89"/>
        <v>98321.332238580275</v>
      </c>
      <c r="M291">
        <f t="shared" si="90"/>
        <v>4</v>
      </c>
      <c r="N291" t="str">
        <f t="shared" si="77"/>
        <v>RECOVERY 3</v>
      </c>
      <c r="O291" s="4">
        <f t="shared" si="91"/>
        <v>0.75</v>
      </c>
      <c r="P291" s="4">
        <f t="shared" si="92"/>
        <v>0.65389095118920071</v>
      </c>
      <c r="Q291" s="4">
        <f t="shared" si="78"/>
        <v>9.6109048810799291E-2</v>
      </c>
      <c r="R291" s="6">
        <f t="shared" si="93"/>
        <v>10357.393249820889</v>
      </c>
      <c r="S291" s="7">
        <f t="shared" si="79"/>
        <v>25</v>
      </c>
      <c r="T291" s="8">
        <f t="shared" si="94"/>
        <v>194</v>
      </c>
      <c r="U291" s="5">
        <f t="shared" si="80"/>
        <v>81245.260000000009</v>
      </c>
      <c r="V291" s="5">
        <f t="shared" si="81"/>
        <v>26829.417666427849</v>
      </c>
      <c r="W291" s="16">
        <f t="shared" si="82"/>
        <v>5.3883548833213926</v>
      </c>
    </row>
    <row r="292" spans="1:23" x14ac:dyDescent="0.3">
      <c r="A292">
        <v>291</v>
      </c>
      <c r="B292" s="2">
        <v>45352</v>
      </c>
      <c r="C292" s="3">
        <v>439</v>
      </c>
      <c r="D292" s="3">
        <v>439.9</v>
      </c>
      <c r="E292" s="3">
        <f t="shared" si="83"/>
        <v>439</v>
      </c>
      <c r="F292" s="4">
        <f t="shared" si="84"/>
        <v>0</v>
      </c>
      <c r="G292" s="5">
        <f t="shared" si="85"/>
        <v>26873.728630987131</v>
      </c>
      <c r="H292" s="5">
        <f t="shared" si="86"/>
        <v>85166</v>
      </c>
      <c r="I292" s="14">
        <f t="shared" si="76"/>
        <v>112039.72863098713</v>
      </c>
      <c r="J292" s="5">
        <f t="shared" si="87"/>
        <v>115965.1496520191</v>
      </c>
      <c r="K292" s="12">
        <f t="shared" si="88"/>
        <v>3.3850006082095596E-2</v>
      </c>
      <c r="L292" s="13">
        <f t="shared" si="89"/>
        <v>98321.332238580275</v>
      </c>
      <c r="M292">
        <f t="shared" si="90"/>
        <v>0</v>
      </c>
      <c r="N292" t="str">
        <f t="shared" si="77"/>
        <v>NORMAL</v>
      </c>
      <c r="O292" s="4">
        <f t="shared" si="91"/>
        <v>0.69835715154585087</v>
      </c>
      <c r="P292" s="4">
        <f t="shared" si="92"/>
        <v>0.76014107710401413</v>
      </c>
      <c r="Q292" s="4">
        <f t="shared" si="78"/>
        <v>-6.1783925558163255E-2</v>
      </c>
      <c r="R292" s="6">
        <f t="shared" si="93"/>
        <v>-6922.2542532937214</v>
      </c>
      <c r="S292" s="7">
        <f t="shared" si="79"/>
        <v>-16</v>
      </c>
      <c r="T292" s="8">
        <f t="shared" si="94"/>
        <v>178</v>
      </c>
      <c r="U292" s="5">
        <f t="shared" si="80"/>
        <v>78302.2</v>
      </c>
      <c r="V292" s="5">
        <f t="shared" si="81"/>
        <v>33912.128630987128</v>
      </c>
      <c r="W292" s="16">
        <f t="shared" si="82"/>
        <v>5.6019864315493564</v>
      </c>
    </row>
    <row r="293" spans="1:23" x14ac:dyDescent="0.3">
      <c r="A293">
        <v>292</v>
      </c>
      <c r="B293" s="2">
        <v>45383</v>
      </c>
      <c r="C293" s="3">
        <v>444.01</v>
      </c>
      <c r="D293" s="3">
        <v>444.97</v>
      </c>
      <c r="E293" s="3">
        <f t="shared" si="83"/>
        <v>444.01</v>
      </c>
      <c r="F293" s="4">
        <f t="shared" si="84"/>
        <v>0</v>
      </c>
      <c r="G293" s="5">
        <f t="shared" si="85"/>
        <v>33968.137268542378</v>
      </c>
      <c r="H293" s="5">
        <f t="shared" si="86"/>
        <v>79033.78</v>
      </c>
      <c r="I293" s="14">
        <f t="shared" si="76"/>
        <v>113001.91726854237</v>
      </c>
      <c r="J293" s="5">
        <f t="shared" si="87"/>
        <v>115965.1496520191</v>
      </c>
      <c r="K293" s="12">
        <f t="shared" si="88"/>
        <v>2.5552783679998785E-2</v>
      </c>
      <c r="L293" s="13">
        <f t="shared" si="89"/>
        <v>113001.91726854237</v>
      </c>
      <c r="M293">
        <f t="shared" si="90"/>
        <v>0</v>
      </c>
      <c r="N293" t="str">
        <f t="shared" si="77"/>
        <v>NORMAL</v>
      </c>
      <c r="O293" s="4">
        <f t="shared" si="91"/>
        <v>0.68650397668571261</v>
      </c>
      <c r="P293" s="4">
        <f t="shared" si="92"/>
        <v>0.69940211556040144</v>
      </c>
      <c r="Q293" s="4">
        <f t="shared" si="78"/>
        <v>-1.2898138874688825E-2</v>
      </c>
      <c r="R293" s="6">
        <f t="shared" si="93"/>
        <v>0</v>
      </c>
      <c r="S293" s="7">
        <f t="shared" si="79"/>
        <v>0</v>
      </c>
      <c r="T293" s="8">
        <f t="shared" si="94"/>
        <v>178</v>
      </c>
      <c r="U293" s="5">
        <f t="shared" si="80"/>
        <v>79204.66</v>
      </c>
      <c r="V293" s="5">
        <f t="shared" si="81"/>
        <v>33968.137268542378</v>
      </c>
      <c r="W293" s="16">
        <f t="shared" si="82"/>
        <v>5.6500958634271186</v>
      </c>
    </row>
    <row r="294" spans="1:23" x14ac:dyDescent="0.3">
      <c r="A294">
        <v>293</v>
      </c>
      <c r="B294" s="2">
        <v>45413</v>
      </c>
      <c r="C294" s="3">
        <v>424.59</v>
      </c>
      <c r="D294" s="3">
        <v>423.15</v>
      </c>
      <c r="E294" s="3">
        <f t="shared" si="83"/>
        <v>444.01</v>
      </c>
      <c r="F294" s="4">
        <f t="shared" si="84"/>
        <v>4.3737753654197013E-2</v>
      </c>
      <c r="G294" s="5">
        <f t="shared" si="85"/>
        <v>34024.238408916164</v>
      </c>
      <c r="H294" s="5">
        <f t="shared" si="86"/>
        <v>75577.01999999999</v>
      </c>
      <c r="I294" s="14">
        <f t="shared" si="76"/>
        <v>109601.25840891615</v>
      </c>
      <c r="J294" s="5">
        <f t="shared" si="87"/>
        <v>115965.1496520191</v>
      </c>
      <c r="K294" s="12">
        <f t="shared" si="88"/>
        <v>5.4877618510382718E-2</v>
      </c>
      <c r="L294" s="13">
        <f t="shared" si="89"/>
        <v>109601.25840891615</v>
      </c>
      <c r="M294">
        <f t="shared" si="90"/>
        <v>0</v>
      </c>
      <c r="N294" t="str">
        <f t="shared" si="77"/>
        <v>NORMAL</v>
      </c>
      <c r="O294" s="4">
        <f t="shared" si="91"/>
        <v>0.7283965978719753</v>
      </c>
      <c r="P294" s="4">
        <f t="shared" si="92"/>
        <v>0.68956343291266198</v>
      </c>
      <c r="Q294" s="4">
        <f t="shared" si="78"/>
        <v>3.8833164959313327E-2</v>
      </c>
      <c r="R294" s="6">
        <f t="shared" si="93"/>
        <v>4256.1637475417674</v>
      </c>
      <c r="S294" s="7">
        <f t="shared" si="79"/>
        <v>10</v>
      </c>
      <c r="T294" s="8">
        <f t="shared" si="94"/>
        <v>188</v>
      </c>
      <c r="U294" s="5">
        <f t="shared" si="80"/>
        <v>79552.2</v>
      </c>
      <c r="V294" s="5">
        <f t="shared" si="81"/>
        <v>29792.738408916164</v>
      </c>
      <c r="W294" s="16">
        <f t="shared" si="82"/>
        <v>5.4800629204458078</v>
      </c>
    </row>
    <row r="295" spans="1:23" x14ac:dyDescent="0.3">
      <c r="A295">
        <v>294</v>
      </c>
      <c r="B295" s="2">
        <v>45446</v>
      </c>
      <c r="C295" s="3">
        <v>450.71</v>
      </c>
      <c r="D295" s="3">
        <v>454.57</v>
      </c>
      <c r="E295" s="3">
        <f t="shared" si="83"/>
        <v>450.71</v>
      </c>
      <c r="F295" s="4">
        <f t="shared" si="84"/>
        <v>0</v>
      </c>
      <c r="G295" s="5">
        <f t="shared" si="85"/>
        <v>29841.94353860533</v>
      </c>
      <c r="H295" s="5">
        <f t="shared" si="86"/>
        <v>84733.48</v>
      </c>
      <c r="I295" s="14">
        <f t="shared" si="76"/>
        <v>114575.42353860533</v>
      </c>
      <c r="J295" s="5">
        <f t="shared" si="87"/>
        <v>115965.1496520191</v>
      </c>
      <c r="K295" s="12">
        <f t="shared" si="88"/>
        <v>1.198399793027447E-2</v>
      </c>
      <c r="L295" s="13">
        <f t="shared" si="89"/>
        <v>114575.42353860533</v>
      </c>
      <c r="M295">
        <f t="shared" si="90"/>
        <v>0</v>
      </c>
      <c r="N295" t="str">
        <f t="shared" si="77"/>
        <v>NORMAL</v>
      </c>
      <c r="O295" s="4">
        <f t="shared" si="91"/>
        <v>0.66711999704324931</v>
      </c>
      <c r="P295" s="4">
        <f t="shared" si="92"/>
        <v>0.73954324045286801</v>
      </c>
      <c r="Q295" s="4">
        <f t="shared" si="78"/>
        <v>-7.2423243409618698E-2</v>
      </c>
      <c r="R295" s="6">
        <f t="shared" si="93"/>
        <v>-8297.923787696569</v>
      </c>
      <c r="S295" s="7">
        <f t="shared" si="79"/>
        <v>-18</v>
      </c>
      <c r="T295" s="8">
        <f t="shared" si="94"/>
        <v>170</v>
      </c>
      <c r="U295" s="5">
        <f t="shared" si="80"/>
        <v>77276.899999999994</v>
      </c>
      <c r="V295" s="5">
        <f t="shared" si="81"/>
        <v>38024.203538605332</v>
      </c>
      <c r="W295" s="16">
        <f t="shared" si="82"/>
        <v>5.7287711769302669</v>
      </c>
    </row>
    <row r="296" spans="1:23" x14ac:dyDescent="0.3">
      <c r="A296">
        <v>295</v>
      </c>
      <c r="B296" s="2">
        <v>45474</v>
      </c>
      <c r="C296" s="3">
        <v>479.11</v>
      </c>
      <c r="D296" s="3">
        <v>480.04</v>
      </c>
      <c r="E296" s="3">
        <f t="shared" si="83"/>
        <v>479.11</v>
      </c>
      <c r="F296" s="4">
        <f t="shared" si="84"/>
        <v>0</v>
      </c>
      <c r="G296" s="5">
        <f t="shared" si="85"/>
        <v>38087.003602190103</v>
      </c>
      <c r="H296" s="5">
        <f t="shared" si="86"/>
        <v>81448.7</v>
      </c>
      <c r="I296" s="14">
        <f t="shared" si="76"/>
        <v>119535.7036021901</v>
      </c>
      <c r="J296" s="5">
        <f t="shared" si="87"/>
        <v>119535.7036021901</v>
      </c>
      <c r="K296" s="12">
        <f t="shared" si="88"/>
        <v>0</v>
      </c>
      <c r="L296" s="13">
        <f t="shared" si="89"/>
        <v>119535.7036021901</v>
      </c>
      <c r="M296">
        <f t="shared" si="90"/>
        <v>0</v>
      </c>
      <c r="N296" t="str">
        <f t="shared" si="77"/>
        <v>NORMAL</v>
      </c>
      <c r="O296" s="4">
        <f t="shared" si="91"/>
        <v>0.65</v>
      </c>
      <c r="P296" s="4">
        <f t="shared" si="92"/>
        <v>0.68137550159120586</v>
      </c>
      <c r="Q296" s="4">
        <f t="shared" si="78"/>
        <v>-3.1375501591205834E-2</v>
      </c>
      <c r="R296" s="6">
        <f t="shared" si="93"/>
        <v>-3750.4926585764247</v>
      </c>
      <c r="S296" s="7">
        <f t="shared" si="79"/>
        <v>-8</v>
      </c>
      <c r="T296" s="8">
        <f t="shared" si="94"/>
        <v>162</v>
      </c>
      <c r="U296" s="5">
        <f t="shared" si="80"/>
        <v>77766.48000000001</v>
      </c>
      <c r="V296" s="5">
        <f t="shared" si="81"/>
        <v>41927.323602190103</v>
      </c>
      <c r="W296" s="16">
        <f t="shared" si="82"/>
        <v>5.9767851801095047</v>
      </c>
    </row>
    <row r="297" spans="1:23" x14ac:dyDescent="0.3">
      <c r="A297">
        <v>296</v>
      </c>
      <c r="B297" s="2">
        <v>45505</v>
      </c>
      <c r="C297" s="3">
        <v>471.07</v>
      </c>
      <c r="D297" s="3">
        <v>471.76</v>
      </c>
      <c r="E297" s="3">
        <f t="shared" si="83"/>
        <v>479.11</v>
      </c>
      <c r="F297" s="4">
        <f t="shared" si="84"/>
        <v>1.6781114984032938E-2</v>
      </c>
      <c r="G297" s="5">
        <f t="shared" si="85"/>
        <v>41996.569985891038</v>
      </c>
      <c r="H297" s="5">
        <f t="shared" si="86"/>
        <v>76313.34</v>
      </c>
      <c r="I297" s="14">
        <f t="shared" si="76"/>
        <v>118309.90998589103</v>
      </c>
      <c r="J297" s="5">
        <f t="shared" si="87"/>
        <v>119535.7036021901</v>
      </c>
      <c r="K297" s="12">
        <f t="shared" si="88"/>
        <v>1.0254623341478435E-2</v>
      </c>
      <c r="L297" s="13">
        <f t="shared" si="89"/>
        <v>118309.90998589103</v>
      </c>
      <c r="M297">
        <f t="shared" si="90"/>
        <v>0</v>
      </c>
      <c r="N297" t="str">
        <f t="shared" si="77"/>
        <v>NORMAL</v>
      </c>
      <c r="O297" s="4">
        <f t="shared" si="91"/>
        <v>0.66464946191639773</v>
      </c>
      <c r="P297" s="4">
        <f t="shared" si="92"/>
        <v>0.64502914429654024</v>
      </c>
      <c r="Q297" s="4">
        <f t="shared" si="78"/>
        <v>1.9620317619857497E-2</v>
      </c>
      <c r="R297" s="6">
        <f t="shared" si="93"/>
        <v>0</v>
      </c>
      <c r="S297" s="7">
        <f t="shared" si="79"/>
        <v>0</v>
      </c>
      <c r="T297" s="8">
        <f t="shared" si="94"/>
        <v>162</v>
      </c>
      <c r="U297" s="5">
        <f t="shared" si="80"/>
        <v>76425.119999999995</v>
      </c>
      <c r="V297" s="5">
        <f t="shared" si="81"/>
        <v>41996.569985891038</v>
      </c>
      <c r="W297" s="16">
        <f t="shared" si="82"/>
        <v>5.9154954992945514</v>
      </c>
    </row>
    <row r="298" spans="1:23" x14ac:dyDescent="0.3">
      <c r="A298">
        <v>297</v>
      </c>
      <c r="B298" s="2">
        <v>45538</v>
      </c>
      <c r="C298" s="3">
        <v>476.27</v>
      </c>
      <c r="D298" s="3">
        <v>473.2</v>
      </c>
      <c r="E298" s="3">
        <f t="shared" si="83"/>
        <v>479.11</v>
      </c>
      <c r="F298" s="4">
        <f t="shared" si="84"/>
        <v>5.9276575316733774E-3</v>
      </c>
      <c r="G298" s="5">
        <f t="shared" si="85"/>
        <v>42065.930735624519</v>
      </c>
      <c r="H298" s="5">
        <f t="shared" si="86"/>
        <v>77155.739999999991</v>
      </c>
      <c r="I298" s="14">
        <f t="shared" si="76"/>
        <v>119221.6707356245</v>
      </c>
      <c r="J298" s="5">
        <f t="shared" si="87"/>
        <v>119535.7036021901</v>
      </c>
      <c r="K298" s="12">
        <f t="shared" si="88"/>
        <v>2.6271051836586532E-3</v>
      </c>
      <c r="L298" s="13">
        <f t="shared" si="89"/>
        <v>119221.6707356245</v>
      </c>
      <c r="M298">
        <f t="shared" si="90"/>
        <v>0</v>
      </c>
      <c r="N298" t="str">
        <f t="shared" si="77"/>
        <v>NORMAL</v>
      </c>
      <c r="O298" s="4">
        <f t="shared" si="91"/>
        <v>0.65375300740522668</v>
      </c>
      <c r="P298" s="4">
        <f t="shared" si="92"/>
        <v>0.64716204297366187</v>
      </c>
      <c r="Q298" s="4">
        <f t="shared" si="78"/>
        <v>6.5909644315648164E-3</v>
      </c>
      <c r="R298" s="6">
        <f t="shared" si="93"/>
        <v>0</v>
      </c>
      <c r="S298" s="7">
        <f t="shared" si="79"/>
        <v>0</v>
      </c>
      <c r="T298" s="8">
        <f t="shared" si="94"/>
        <v>162</v>
      </c>
      <c r="U298" s="5">
        <f t="shared" si="80"/>
        <v>76658.399999999994</v>
      </c>
      <c r="V298" s="5">
        <f t="shared" si="81"/>
        <v>42065.930735624519</v>
      </c>
      <c r="W298" s="16">
        <f t="shared" si="82"/>
        <v>5.9610835367812252</v>
      </c>
    </row>
    <row r="299" spans="1:23" x14ac:dyDescent="0.3">
      <c r="A299">
        <v>298</v>
      </c>
      <c r="B299" s="2">
        <v>45566</v>
      </c>
      <c r="C299" s="3">
        <v>488.07</v>
      </c>
      <c r="D299" s="3">
        <v>487.7</v>
      </c>
      <c r="E299" s="3">
        <f t="shared" si="83"/>
        <v>488.07</v>
      </c>
      <c r="F299" s="4">
        <f t="shared" si="84"/>
        <v>0</v>
      </c>
      <c r="G299" s="5">
        <f t="shared" si="85"/>
        <v>42135.406040275346</v>
      </c>
      <c r="H299" s="5">
        <f t="shared" si="86"/>
        <v>79067.34</v>
      </c>
      <c r="I299" s="14">
        <f t="shared" si="76"/>
        <v>121202.74604027535</v>
      </c>
      <c r="J299" s="5">
        <f t="shared" si="87"/>
        <v>121202.74604027535</v>
      </c>
      <c r="K299" s="12">
        <f t="shared" si="88"/>
        <v>0</v>
      </c>
      <c r="L299" s="13">
        <f t="shared" si="89"/>
        <v>121202.74604027535</v>
      </c>
      <c r="M299">
        <f t="shared" si="90"/>
        <v>0</v>
      </c>
      <c r="N299" t="str">
        <f t="shared" si="77"/>
        <v>NORMAL</v>
      </c>
      <c r="O299" s="4">
        <f t="shared" si="91"/>
        <v>0.65</v>
      </c>
      <c r="P299" s="4">
        <f t="shared" si="92"/>
        <v>0.65235601158513468</v>
      </c>
      <c r="Q299" s="4">
        <f t="shared" si="78"/>
        <v>-2.3560115851346541E-3</v>
      </c>
      <c r="R299" s="6">
        <f t="shared" si="93"/>
        <v>0</v>
      </c>
      <c r="S299" s="7">
        <f t="shared" si="79"/>
        <v>0</v>
      </c>
      <c r="T299" s="8">
        <f t="shared" si="94"/>
        <v>162</v>
      </c>
      <c r="U299" s="5">
        <f t="shared" si="80"/>
        <v>79007.399999999994</v>
      </c>
      <c r="V299" s="5">
        <f t="shared" si="81"/>
        <v>42135.406040275346</v>
      </c>
      <c r="W299" s="16">
        <f t="shared" si="82"/>
        <v>6.0601373020137679</v>
      </c>
    </row>
    <row r="300" spans="1:23" x14ac:dyDescent="0.3">
      <c r="A300">
        <v>299</v>
      </c>
      <c r="B300" s="2">
        <v>45597</v>
      </c>
      <c r="C300" s="3">
        <v>483.85</v>
      </c>
      <c r="D300" s="3">
        <v>485.5</v>
      </c>
      <c r="E300" s="3">
        <f t="shared" si="83"/>
        <v>488.07</v>
      </c>
      <c r="F300" s="4">
        <f t="shared" si="84"/>
        <v>8.6463007355501685E-3</v>
      </c>
      <c r="G300" s="5">
        <f t="shared" si="85"/>
        <v>42204.99608904028</v>
      </c>
      <c r="H300" s="5">
        <f t="shared" si="86"/>
        <v>78383.7</v>
      </c>
      <c r="I300" s="14">
        <f t="shared" si="76"/>
        <v>120588.69608904028</v>
      </c>
      <c r="J300" s="5">
        <f t="shared" si="87"/>
        <v>121202.74604027535</v>
      </c>
      <c r="K300" s="12">
        <f t="shared" si="88"/>
        <v>5.0663039518182044E-3</v>
      </c>
      <c r="L300" s="13">
        <f t="shared" si="89"/>
        <v>120588.69608904028</v>
      </c>
      <c r="M300">
        <f t="shared" si="90"/>
        <v>0</v>
      </c>
      <c r="N300" t="str">
        <f t="shared" si="77"/>
        <v>NORMAL</v>
      </c>
      <c r="O300" s="4">
        <f t="shared" si="91"/>
        <v>0.65723757707402608</v>
      </c>
      <c r="P300" s="4">
        <f t="shared" si="92"/>
        <v>0.65000868690149061</v>
      </c>
      <c r="Q300" s="4">
        <f t="shared" si="78"/>
        <v>7.2288901725354737E-3</v>
      </c>
      <c r="R300" s="6">
        <f t="shared" si="93"/>
        <v>0</v>
      </c>
      <c r="S300" s="7">
        <f t="shared" si="79"/>
        <v>0</v>
      </c>
      <c r="T300" s="8">
        <f t="shared" si="94"/>
        <v>162</v>
      </c>
      <c r="U300" s="5">
        <f t="shared" si="80"/>
        <v>78651</v>
      </c>
      <c r="V300" s="5">
        <f t="shared" si="81"/>
        <v>42204.99608904028</v>
      </c>
      <c r="W300" s="16">
        <f t="shared" si="82"/>
        <v>6.0294348044520145</v>
      </c>
    </row>
    <row r="301" spans="1:23" x14ac:dyDescent="0.3">
      <c r="A301">
        <v>300</v>
      </c>
      <c r="B301" s="2">
        <v>45628</v>
      </c>
      <c r="C301" s="3">
        <v>509.74</v>
      </c>
      <c r="D301" s="3">
        <v>511.01</v>
      </c>
      <c r="E301" s="3">
        <f t="shared" si="83"/>
        <v>509.74</v>
      </c>
      <c r="F301" s="4">
        <f t="shared" si="84"/>
        <v>0</v>
      </c>
      <c r="G301" s="5">
        <f t="shared" si="85"/>
        <v>42274.701071428557</v>
      </c>
      <c r="H301" s="5">
        <f t="shared" si="86"/>
        <v>82577.88</v>
      </c>
      <c r="I301" s="14">
        <f t="shared" si="76"/>
        <v>124852.58107142856</v>
      </c>
      <c r="J301" s="5">
        <f t="shared" si="87"/>
        <v>124852.58107142856</v>
      </c>
      <c r="K301" s="12">
        <f t="shared" si="88"/>
        <v>0</v>
      </c>
      <c r="L301" s="13">
        <f t="shared" si="89"/>
        <v>124852.58107142856</v>
      </c>
      <c r="M301">
        <f t="shared" si="90"/>
        <v>0</v>
      </c>
      <c r="N301" t="str">
        <f t="shared" si="77"/>
        <v>NORMAL</v>
      </c>
      <c r="O301" s="4">
        <f t="shared" si="91"/>
        <v>0.65</v>
      </c>
      <c r="P301" s="4">
        <f t="shared" si="92"/>
        <v>0.66140306665151705</v>
      </c>
      <c r="Q301" s="4">
        <f t="shared" si="78"/>
        <v>-1.1403066651517024E-2</v>
      </c>
      <c r="R301" s="6">
        <f t="shared" si="93"/>
        <v>0</v>
      </c>
      <c r="S301" s="7">
        <f t="shared" si="79"/>
        <v>0</v>
      </c>
      <c r="T301" s="8">
        <f t="shared" si="94"/>
        <v>162</v>
      </c>
      <c r="U301" s="5">
        <f t="shared" si="80"/>
        <v>82783.62</v>
      </c>
      <c r="V301" s="5">
        <f t="shared" si="81"/>
        <v>42274.701071428557</v>
      </c>
      <c r="W301" s="16">
        <f t="shared" si="82"/>
        <v>6.2426290535714282</v>
      </c>
    </row>
    <row r="302" spans="1:23" x14ac:dyDescent="0.3">
      <c r="A302">
        <v>301</v>
      </c>
      <c r="B302" s="2">
        <v>45659</v>
      </c>
      <c r="C302" s="3">
        <v>511.23</v>
      </c>
      <c r="D302" s="3">
        <v>514.29999999999995</v>
      </c>
      <c r="E302" s="3">
        <f t="shared" si="83"/>
        <v>511.23</v>
      </c>
      <c r="F302" s="4">
        <f t="shared" si="84"/>
        <v>0</v>
      </c>
      <c r="G302" s="5">
        <f t="shared" si="85"/>
        <v>42344.521177262395</v>
      </c>
      <c r="H302" s="5">
        <f t="shared" si="86"/>
        <v>82819.260000000009</v>
      </c>
      <c r="I302" s="14">
        <f t="shared" si="76"/>
        <v>125163.7811772624</v>
      </c>
      <c r="J302" s="5">
        <f t="shared" si="87"/>
        <v>125163.7811772624</v>
      </c>
      <c r="K302" s="12">
        <f t="shared" si="88"/>
        <v>0</v>
      </c>
      <c r="L302" s="13">
        <f t="shared" si="89"/>
        <v>125163.7811772624</v>
      </c>
      <c r="M302">
        <f t="shared" si="90"/>
        <v>0</v>
      </c>
      <c r="N302" t="str">
        <f t="shared" si="77"/>
        <v>NORMAL</v>
      </c>
      <c r="O302" s="4">
        <f t="shared" si="91"/>
        <v>0.65</v>
      </c>
      <c r="P302" s="4">
        <f t="shared" si="92"/>
        <v>0.66168710485589888</v>
      </c>
      <c r="Q302" s="4">
        <f t="shared" si="78"/>
        <v>-1.1687104855898856E-2</v>
      </c>
      <c r="R302" s="6">
        <f t="shared" si="93"/>
        <v>0</v>
      </c>
      <c r="S302" s="7">
        <f t="shared" si="79"/>
        <v>0</v>
      </c>
      <c r="T302" s="8">
        <f t="shared" si="94"/>
        <v>162</v>
      </c>
      <c r="U302" s="5">
        <f t="shared" si="80"/>
        <v>83316.599999999991</v>
      </c>
      <c r="V302" s="5">
        <f t="shared" si="81"/>
        <v>42344.521177262395</v>
      </c>
      <c r="W302" s="16">
        <f t="shared" si="82"/>
        <v>6.2581890588631195</v>
      </c>
    </row>
    <row r="303" spans="1:23" x14ac:dyDescent="0.3">
      <c r="A303">
        <v>302</v>
      </c>
      <c r="B303" s="2">
        <v>45691</v>
      </c>
      <c r="C303" s="3">
        <v>522.29</v>
      </c>
      <c r="D303" s="3">
        <v>513.47</v>
      </c>
      <c r="E303" s="3">
        <f t="shared" si="83"/>
        <v>522.29</v>
      </c>
      <c r="F303" s="4">
        <f t="shared" si="84"/>
        <v>0</v>
      </c>
      <c r="G303" s="5">
        <f t="shared" si="85"/>
        <v>42414.456596677526</v>
      </c>
      <c r="H303" s="5">
        <f t="shared" si="86"/>
        <v>84610.98</v>
      </c>
      <c r="I303" s="14">
        <f t="shared" si="76"/>
        <v>127025.43659667752</v>
      </c>
      <c r="J303" s="5">
        <f t="shared" si="87"/>
        <v>127025.43659667752</v>
      </c>
      <c r="K303" s="12">
        <f t="shared" si="88"/>
        <v>0</v>
      </c>
      <c r="L303" s="13">
        <f t="shared" si="89"/>
        <v>127025.43659667752</v>
      </c>
      <c r="M303">
        <f t="shared" si="90"/>
        <v>0</v>
      </c>
      <c r="N303" t="str">
        <f t="shared" si="77"/>
        <v>NORMAL</v>
      </c>
      <c r="O303" s="4">
        <f t="shared" si="91"/>
        <v>0.65</v>
      </c>
      <c r="P303" s="4">
        <f t="shared" si="92"/>
        <v>0.66609477807701611</v>
      </c>
      <c r="Q303" s="4">
        <f t="shared" si="78"/>
        <v>-1.6094778077016092E-2</v>
      </c>
      <c r="R303" s="6">
        <f t="shared" si="93"/>
        <v>0</v>
      </c>
      <c r="S303" s="7">
        <f t="shared" si="79"/>
        <v>0</v>
      </c>
      <c r="T303" s="8">
        <f t="shared" si="94"/>
        <v>162</v>
      </c>
      <c r="U303" s="5">
        <f t="shared" si="80"/>
        <v>83182.14</v>
      </c>
      <c r="V303" s="5">
        <f t="shared" si="81"/>
        <v>42414.456596677526</v>
      </c>
      <c r="W303" s="16">
        <f t="shared" si="82"/>
        <v>6.3512718298338759</v>
      </c>
    </row>
    <row r="304" spans="1:23" x14ac:dyDescent="0.3">
      <c r="A304">
        <v>303</v>
      </c>
      <c r="B304" s="2">
        <v>45719</v>
      </c>
      <c r="C304" s="3">
        <v>508.17</v>
      </c>
      <c r="D304" s="3">
        <v>511.52</v>
      </c>
      <c r="E304" s="3">
        <f t="shared" si="83"/>
        <v>522.29</v>
      </c>
      <c r="F304" s="4">
        <f t="shared" si="84"/>
        <v>2.7034789101839877E-2</v>
      </c>
      <c r="G304" s="5">
        <f t="shared" si="85"/>
        <v>42484.507520123705</v>
      </c>
      <c r="H304" s="5">
        <f t="shared" si="86"/>
        <v>82323.540000000008</v>
      </c>
      <c r="I304" s="14">
        <f t="shared" si="76"/>
        <v>124808.04752012371</v>
      </c>
      <c r="J304" s="5">
        <f t="shared" si="87"/>
        <v>127025.43659667752</v>
      </c>
      <c r="K304" s="12">
        <f t="shared" si="88"/>
        <v>1.7456260226007419E-2</v>
      </c>
      <c r="L304" s="13">
        <f t="shared" si="89"/>
        <v>124808.04752012371</v>
      </c>
      <c r="M304">
        <f t="shared" si="90"/>
        <v>0</v>
      </c>
      <c r="N304" t="str">
        <f t="shared" si="77"/>
        <v>NORMAL</v>
      </c>
      <c r="O304" s="4">
        <f t="shared" si="91"/>
        <v>0.67493751460858209</v>
      </c>
      <c r="P304" s="4">
        <f t="shared" si="92"/>
        <v>0.65960121671422178</v>
      </c>
      <c r="Q304" s="4">
        <f t="shared" si="78"/>
        <v>1.5336297894360307E-2</v>
      </c>
      <c r="R304" s="6">
        <f t="shared" si="93"/>
        <v>0</v>
      </c>
      <c r="S304" s="7">
        <f t="shared" si="79"/>
        <v>0</v>
      </c>
      <c r="T304" s="8">
        <f t="shared" si="94"/>
        <v>162</v>
      </c>
      <c r="U304" s="5">
        <f t="shared" si="80"/>
        <v>82866.239999999991</v>
      </c>
      <c r="V304" s="5">
        <f t="shared" si="81"/>
        <v>42484.507520123705</v>
      </c>
      <c r="W304" s="16">
        <f t="shared" si="82"/>
        <v>6.2404023760061857</v>
      </c>
    </row>
    <row r="305" spans="1:23" x14ac:dyDescent="0.3">
      <c r="A305">
        <v>304</v>
      </c>
      <c r="B305" s="2">
        <v>45748</v>
      </c>
      <c r="C305" s="3">
        <v>468.92</v>
      </c>
      <c r="D305" s="3">
        <v>467.3</v>
      </c>
      <c r="E305" s="3">
        <f t="shared" si="83"/>
        <v>522.29</v>
      </c>
      <c r="F305" s="4">
        <f t="shared" si="84"/>
        <v>0.10218461008252111</v>
      </c>
      <c r="G305" s="5">
        <f t="shared" si="85"/>
        <v>42554.674138365233</v>
      </c>
      <c r="H305" s="5">
        <f t="shared" si="86"/>
        <v>75965.040000000008</v>
      </c>
      <c r="I305" s="14">
        <f t="shared" si="76"/>
        <v>118519.71413836523</v>
      </c>
      <c r="J305" s="5">
        <f t="shared" si="87"/>
        <v>127025.43659667752</v>
      </c>
      <c r="K305" s="12">
        <f t="shared" si="88"/>
        <v>6.6960781133302269E-2</v>
      </c>
      <c r="L305" s="13">
        <f t="shared" si="89"/>
        <v>118519.71413836523</v>
      </c>
      <c r="M305">
        <f t="shared" si="90"/>
        <v>0</v>
      </c>
      <c r="N305" t="str">
        <f t="shared" si="77"/>
        <v>NORMAL</v>
      </c>
      <c r="O305" s="4">
        <f t="shared" si="91"/>
        <v>0.74565825876186043</v>
      </c>
      <c r="P305" s="4">
        <f t="shared" si="92"/>
        <v>0.6409485590837235</v>
      </c>
      <c r="Q305" s="4">
        <f t="shared" si="78"/>
        <v>0.10470969967813692</v>
      </c>
      <c r="R305" s="6">
        <f t="shared" si="93"/>
        <v>12410.163673366862</v>
      </c>
      <c r="S305" s="7">
        <f t="shared" si="79"/>
        <v>27</v>
      </c>
      <c r="T305" s="8">
        <f t="shared" si="94"/>
        <v>189</v>
      </c>
      <c r="U305" s="5">
        <f t="shared" si="80"/>
        <v>88319.7</v>
      </c>
      <c r="V305" s="5">
        <f t="shared" si="81"/>
        <v>29937.574138365235</v>
      </c>
      <c r="W305" s="16">
        <f t="shared" si="82"/>
        <v>5.9259857069182615</v>
      </c>
    </row>
    <row r="306" spans="1:23" x14ac:dyDescent="0.3">
      <c r="A306">
        <v>305</v>
      </c>
      <c r="B306" s="2">
        <v>45778</v>
      </c>
      <c r="C306" s="3">
        <v>475.47</v>
      </c>
      <c r="D306" s="3">
        <v>483.41</v>
      </c>
      <c r="E306" s="3">
        <f t="shared" si="83"/>
        <v>522.29</v>
      </c>
      <c r="F306" s="4">
        <f t="shared" si="84"/>
        <v>8.9643684543069826E-2</v>
      </c>
      <c r="G306" s="5">
        <f t="shared" si="85"/>
        <v>29987.01847603701</v>
      </c>
      <c r="H306" s="5">
        <f t="shared" si="86"/>
        <v>89863.83</v>
      </c>
      <c r="I306" s="14">
        <f t="shared" si="76"/>
        <v>119850.848476037</v>
      </c>
      <c r="J306" s="5">
        <f t="shared" si="87"/>
        <v>127025.43659667752</v>
      </c>
      <c r="K306" s="12">
        <f t="shared" si="88"/>
        <v>5.6481507270238943E-2</v>
      </c>
      <c r="L306" s="13">
        <f t="shared" si="89"/>
        <v>119850.848476037</v>
      </c>
      <c r="M306">
        <f t="shared" si="90"/>
        <v>0</v>
      </c>
      <c r="N306" t="str">
        <f t="shared" si="77"/>
        <v>NORMAL</v>
      </c>
      <c r="O306" s="4">
        <f t="shared" si="91"/>
        <v>0.73068786752891279</v>
      </c>
      <c r="P306" s="4">
        <f t="shared" si="92"/>
        <v>0.74979719495241948</v>
      </c>
      <c r="Q306" s="4">
        <f t="shared" si="78"/>
        <v>-1.9109327423506683E-2</v>
      </c>
      <c r="R306" s="6">
        <f t="shared" si="93"/>
        <v>0</v>
      </c>
      <c r="S306" s="7">
        <f t="shared" si="79"/>
        <v>0</v>
      </c>
      <c r="T306" s="8">
        <f t="shared" si="94"/>
        <v>189</v>
      </c>
      <c r="U306" s="5">
        <f t="shared" si="80"/>
        <v>91364.49</v>
      </c>
      <c r="V306" s="5">
        <f t="shared" si="81"/>
        <v>29987.01847603701</v>
      </c>
      <c r="W306" s="16">
        <f t="shared" si="82"/>
        <v>5.9925424238018499</v>
      </c>
    </row>
    <row r="307" spans="1:23" x14ac:dyDescent="0.3">
      <c r="A307">
        <v>306</v>
      </c>
      <c r="B307" s="2">
        <v>45810</v>
      </c>
      <c r="C307" s="3">
        <v>519.11</v>
      </c>
      <c r="D307" s="3">
        <v>517.24</v>
      </c>
      <c r="E307" s="3">
        <f t="shared" si="83"/>
        <v>522.29</v>
      </c>
      <c r="F307" s="4">
        <f t="shared" si="84"/>
        <v>6.0885714832754796E-3</v>
      </c>
      <c r="G307" s="5">
        <f t="shared" si="85"/>
        <v>30036.544475052367</v>
      </c>
      <c r="H307" s="5">
        <f t="shared" si="86"/>
        <v>98111.790000000008</v>
      </c>
      <c r="I307" s="14">
        <f t="shared" si="76"/>
        <v>128148.33447505237</v>
      </c>
      <c r="J307" s="5">
        <f t="shared" si="87"/>
        <v>128148.33447505237</v>
      </c>
      <c r="K307" s="12">
        <f t="shared" si="88"/>
        <v>0</v>
      </c>
      <c r="L307" s="13">
        <f t="shared" si="89"/>
        <v>128148.33447505237</v>
      </c>
      <c r="M307">
        <f t="shared" si="90"/>
        <v>0</v>
      </c>
      <c r="N307" t="str">
        <f t="shared" si="77"/>
        <v>NORMAL</v>
      </c>
      <c r="O307" s="4">
        <f t="shared" si="91"/>
        <v>0.65</v>
      </c>
      <c r="P307" s="4">
        <f t="shared" si="92"/>
        <v>0.76561112090848271</v>
      </c>
      <c r="Q307" s="4">
        <f t="shared" si="78"/>
        <v>-0.11561112090848269</v>
      </c>
      <c r="R307" s="6">
        <f t="shared" si="93"/>
        <v>-14815.372591215961</v>
      </c>
      <c r="S307" s="7">
        <f t="shared" si="79"/>
        <v>-29</v>
      </c>
      <c r="T307" s="8">
        <f t="shared" si="94"/>
        <v>160</v>
      </c>
      <c r="U307" s="5">
        <f t="shared" si="80"/>
        <v>82758.399999999994</v>
      </c>
      <c r="V307" s="5">
        <f t="shared" si="81"/>
        <v>45036.504475052367</v>
      </c>
      <c r="W307" s="16">
        <f t="shared" si="82"/>
        <v>6.4074167237526183</v>
      </c>
    </row>
    <row r="308" spans="1:23" x14ac:dyDescent="0.3">
      <c r="A308">
        <v>307</v>
      </c>
      <c r="B308" s="2">
        <v>45839</v>
      </c>
      <c r="C308" s="3">
        <v>551.64</v>
      </c>
      <c r="D308" s="3">
        <v>549.73</v>
      </c>
      <c r="E308" s="3">
        <f t="shared" si="83"/>
        <v>551.64</v>
      </c>
      <c r="F308" s="4">
        <f t="shared" si="84"/>
        <v>0</v>
      </c>
      <c r="G308" s="5">
        <f t="shared" si="85"/>
        <v>45110.885923747206</v>
      </c>
      <c r="H308" s="5">
        <f t="shared" si="86"/>
        <v>88262.399999999994</v>
      </c>
      <c r="I308" s="14">
        <f t="shared" si="76"/>
        <v>133373.2859237472</v>
      </c>
      <c r="J308" s="5">
        <f t="shared" si="87"/>
        <v>133373.2859237472</v>
      </c>
      <c r="K308" s="12">
        <f t="shared" si="88"/>
        <v>0</v>
      </c>
      <c r="L308" s="13">
        <f t="shared" si="89"/>
        <v>133373.2859237472</v>
      </c>
      <c r="M308">
        <f t="shared" si="90"/>
        <v>0</v>
      </c>
      <c r="N308" t="str">
        <f t="shared" si="77"/>
        <v>NORMAL</v>
      </c>
      <c r="O308" s="4">
        <f t="shared" si="91"/>
        <v>0.65</v>
      </c>
      <c r="P308" s="4">
        <f t="shared" si="92"/>
        <v>0.66176970439538985</v>
      </c>
      <c r="Q308" s="4">
        <f t="shared" si="78"/>
        <v>-1.1769704395389824E-2</v>
      </c>
      <c r="R308" s="6">
        <f t="shared" si="93"/>
        <v>0</v>
      </c>
      <c r="S308" s="7">
        <f t="shared" si="79"/>
        <v>0</v>
      </c>
      <c r="T308" s="8">
        <f t="shared" si="94"/>
        <v>160</v>
      </c>
      <c r="U308" s="5">
        <f t="shared" si="80"/>
        <v>87956.800000000003</v>
      </c>
      <c r="V308" s="5">
        <f t="shared" si="81"/>
        <v>45110.885923747206</v>
      </c>
      <c r="W308" s="16">
        <f t="shared" si="82"/>
        <v>6.6686642961873597</v>
      </c>
    </row>
    <row r="309" spans="1:23" x14ac:dyDescent="0.3">
      <c r="A309">
        <v>308</v>
      </c>
      <c r="B309" s="2">
        <v>45870</v>
      </c>
      <c r="C309" s="3">
        <v>565.01</v>
      </c>
      <c r="D309" s="3">
        <v>558.83000000000004</v>
      </c>
      <c r="E309" s="3">
        <f t="shared" si="83"/>
        <v>565.01</v>
      </c>
      <c r="F309" s="4">
        <f t="shared" si="84"/>
        <v>0</v>
      </c>
      <c r="G309" s="5">
        <f t="shared" si="85"/>
        <v>45185.390219451925</v>
      </c>
      <c r="H309" s="5">
        <f t="shared" si="86"/>
        <v>90401.600000000006</v>
      </c>
      <c r="I309" s="14">
        <f t="shared" si="76"/>
        <v>135586.99021945192</v>
      </c>
      <c r="J309" s="5">
        <f t="shared" si="87"/>
        <v>135586.99021945192</v>
      </c>
      <c r="K309" s="12">
        <f t="shared" si="88"/>
        <v>0</v>
      </c>
      <c r="L309" s="13">
        <f t="shared" si="89"/>
        <v>135586.99021945192</v>
      </c>
      <c r="M309">
        <f t="shared" si="90"/>
        <v>0</v>
      </c>
      <c r="N309" t="str">
        <f t="shared" si="77"/>
        <v>NORMAL</v>
      </c>
      <c r="O309" s="4">
        <f t="shared" si="91"/>
        <v>0.65</v>
      </c>
      <c r="P309" s="4">
        <f t="shared" si="92"/>
        <v>0.66674243490236118</v>
      </c>
      <c r="Q309" s="4">
        <f t="shared" si="78"/>
        <v>-1.6742434902361158E-2</v>
      </c>
      <c r="R309" s="6">
        <f t="shared" si="93"/>
        <v>0</v>
      </c>
      <c r="S309" s="7">
        <f t="shared" si="79"/>
        <v>0</v>
      </c>
      <c r="T309" s="8">
        <f t="shared" si="94"/>
        <v>160</v>
      </c>
      <c r="U309" s="5">
        <f t="shared" si="80"/>
        <v>89412.800000000003</v>
      </c>
      <c r="V309" s="5">
        <f t="shared" si="81"/>
        <v>45185.390219451925</v>
      </c>
      <c r="W309" s="16">
        <f t="shared" si="82"/>
        <v>6.7793495109725965</v>
      </c>
    </row>
    <row r="310" spans="1:23" x14ac:dyDescent="0.3">
      <c r="A310">
        <v>309</v>
      </c>
      <c r="B310" s="2">
        <v>45902</v>
      </c>
      <c r="C310" s="3">
        <v>570.4</v>
      </c>
      <c r="D310" s="3">
        <v>561.30999999999995</v>
      </c>
      <c r="E310" s="3">
        <f t="shared" si="83"/>
        <v>570.4</v>
      </c>
      <c r="F310" s="4">
        <f t="shared" si="84"/>
        <v>0</v>
      </c>
      <c r="G310" s="5">
        <f t="shared" si="85"/>
        <v>45260.017565058341</v>
      </c>
      <c r="H310" s="5">
        <f t="shared" si="86"/>
        <v>91264</v>
      </c>
      <c r="I310" s="14">
        <f t="shared" si="76"/>
        <v>136524.01756505834</v>
      </c>
      <c r="J310" s="5">
        <f t="shared" si="87"/>
        <v>136524.01756505834</v>
      </c>
      <c r="K310" s="12">
        <f t="shared" si="88"/>
        <v>0</v>
      </c>
      <c r="L310" s="13">
        <f t="shared" si="89"/>
        <v>136524.01756505834</v>
      </c>
      <c r="M310">
        <f t="shared" si="90"/>
        <v>0</v>
      </c>
      <c r="N310" t="str">
        <f t="shared" si="77"/>
        <v>NORMAL</v>
      </c>
      <c r="O310" s="4">
        <f t="shared" si="91"/>
        <v>0.65</v>
      </c>
      <c r="P310" s="4">
        <f t="shared" si="92"/>
        <v>0.66848311108709935</v>
      </c>
      <c r="Q310" s="4">
        <f t="shared" si="78"/>
        <v>-1.8483111087099324E-2</v>
      </c>
      <c r="R310" s="6">
        <f t="shared" si="93"/>
        <v>0</v>
      </c>
      <c r="S310" s="7">
        <f t="shared" si="79"/>
        <v>0</v>
      </c>
      <c r="T310" s="8">
        <f t="shared" si="94"/>
        <v>160</v>
      </c>
      <c r="U310" s="5">
        <f t="shared" si="80"/>
        <v>89809.599999999991</v>
      </c>
      <c r="V310" s="5">
        <f t="shared" si="81"/>
        <v>45260.017565058341</v>
      </c>
      <c r="W310" s="16">
        <f t="shared" si="82"/>
        <v>6.8262008782529167</v>
      </c>
    </row>
    <row r="311" spans="1:23" x14ac:dyDescent="0.3">
      <c r="A311">
        <v>310</v>
      </c>
      <c r="B311" s="2">
        <v>45931</v>
      </c>
      <c r="C311" s="3">
        <v>600.37</v>
      </c>
      <c r="D311" s="3">
        <v>597.16999999999996</v>
      </c>
      <c r="E311" s="3">
        <f t="shared" si="83"/>
        <v>600.37</v>
      </c>
      <c r="F311" s="4">
        <f t="shared" si="84"/>
        <v>0</v>
      </c>
      <c r="G311" s="5">
        <f t="shared" si="85"/>
        <v>45334.768163793371</v>
      </c>
      <c r="H311" s="5">
        <f t="shared" si="86"/>
        <v>96059.199999999997</v>
      </c>
      <c r="I311" s="14">
        <f t="shared" si="76"/>
        <v>141393.96816379338</v>
      </c>
      <c r="J311" s="5">
        <f t="shared" si="87"/>
        <v>141393.96816379338</v>
      </c>
      <c r="K311" s="12">
        <f t="shared" si="88"/>
        <v>0</v>
      </c>
      <c r="L311" s="13">
        <f t="shared" si="89"/>
        <v>141393.96816379338</v>
      </c>
      <c r="M311">
        <f t="shared" si="90"/>
        <v>0</v>
      </c>
      <c r="N311" t="str">
        <f t="shared" si="77"/>
        <v>NORMAL</v>
      </c>
      <c r="O311" s="4">
        <f t="shared" si="91"/>
        <v>0.65</v>
      </c>
      <c r="P311" s="4">
        <f t="shared" si="92"/>
        <v>0.67937268645521887</v>
      </c>
      <c r="Q311" s="4">
        <f t="shared" si="78"/>
        <v>-2.9372686455218844E-2</v>
      </c>
      <c r="R311" s="6">
        <f t="shared" si="93"/>
        <v>0</v>
      </c>
      <c r="S311" s="7">
        <f t="shared" si="79"/>
        <v>0</v>
      </c>
      <c r="T311" s="8">
        <f t="shared" si="94"/>
        <v>160</v>
      </c>
      <c r="U311" s="5">
        <f t="shared" si="80"/>
        <v>95547.199999999997</v>
      </c>
      <c r="V311" s="5">
        <f t="shared" si="81"/>
        <v>45334.768163793371</v>
      </c>
      <c r="W311" s="16">
        <f t="shared" si="82"/>
        <v>7.0696984081896694</v>
      </c>
    </row>
    <row r="312" spans="1:23" x14ac:dyDescent="0.3">
      <c r="A312">
        <v>311</v>
      </c>
      <c r="B312" s="2">
        <v>45964</v>
      </c>
      <c r="C312" s="3">
        <v>629.07000000000005</v>
      </c>
      <c r="D312" s="3">
        <v>635.11</v>
      </c>
      <c r="E312" s="3">
        <f t="shared" si="83"/>
        <v>629.07000000000005</v>
      </c>
      <c r="F312" s="4">
        <f t="shared" si="84"/>
        <v>0</v>
      </c>
      <c r="G312" s="5">
        <f t="shared" si="85"/>
        <v>45409.642219219582</v>
      </c>
      <c r="H312" s="5">
        <f t="shared" si="86"/>
        <v>100651.20000000001</v>
      </c>
      <c r="I312" s="14">
        <f t="shared" si="76"/>
        <v>146060.8422192196</v>
      </c>
      <c r="J312" s="5">
        <f t="shared" si="87"/>
        <v>146060.8422192196</v>
      </c>
      <c r="K312" s="12">
        <f t="shared" si="88"/>
        <v>0</v>
      </c>
      <c r="L312" s="13">
        <f t="shared" si="89"/>
        <v>146060.8422192196</v>
      </c>
      <c r="M312">
        <f t="shared" si="90"/>
        <v>0</v>
      </c>
      <c r="N312" t="str">
        <f t="shared" si="77"/>
        <v>NORMAL</v>
      </c>
      <c r="O312" s="4">
        <f t="shared" si="91"/>
        <v>0.65</v>
      </c>
      <c r="P312" s="4">
        <f t="shared" si="92"/>
        <v>0.68910461195982131</v>
      </c>
      <c r="Q312" s="4">
        <f t="shared" si="78"/>
        <v>-3.9104611959821289E-2</v>
      </c>
      <c r="R312" s="6">
        <f t="shared" si="93"/>
        <v>-5711.6525575072656</v>
      </c>
      <c r="S312" s="7">
        <f t="shared" si="79"/>
        <v>-9</v>
      </c>
      <c r="T312" s="8">
        <f t="shared" si="94"/>
        <v>151</v>
      </c>
      <c r="U312" s="5">
        <f t="shared" si="80"/>
        <v>95901.61</v>
      </c>
      <c r="V312" s="5">
        <f t="shared" si="81"/>
        <v>51125.63221921958</v>
      </c>
      <c r="W312" s="16">
        <f t="shared" si="82"/>
        <v>7.3030421109609804</v>
      </c>
    </row>
    <row r="313" spans="1:23" x14ac:dyDescent="0.3">
      <c r="A313">
        <v>312</v>
      </c>
      <c r="B313" s="2">
        <v>45992</v>
      </c>
      <c r="C313" s="3">
        <v>619.25</v>
      </c>
      <c r="D313" s="3">
        <v>613.63</v>
      </c>
      <c r="E313" s="3">
        <f t="shared" si="83"/>
        <v>629.07000000000005</v>
      </c>
      <c r="F313" s="4">
        <f t="shared" si="84"/>
        <v>1.5610345430556297E-2</v>
      </c>
      <c r="G313" s="5">
        <f t="shared" si="85"/>
        <v>51210.070357441691</v>
      </c>
      <c r="H313" s="5">
        <f t="shared" si="86"/>
        <v>93506.75</v>
      </c>
      <c r="I313" s="14">
        <f t="shared" si="76"/>
        <v>144716.8203574417</v>
      </c>
      <c r="J313" s="5">
        <f t="shared" si="87"/>
        <v>146060.8422192196</v>
      </c>
      <c r="K313" s="12">
        <f t="shared" si="88"/>
        <v>9.2017945491556803E-3</v>
      </c>
      <c r="L313" s="13">
        <f t="shared" si="89"/>
        <v>144716.8203574417</v>
      </c>
      <c r="M313">
        <f t="shared" si="90"/>
        <v>0</v>
      </c>
      <c r="N313" t="str">
        <f t="shared" si="77"/>
        <v>NORMAL</v>
      </c>
      <c r="O313" s="4">
        <f t="shared" si="91"/>
        <v>0.66314542078450811</v>
      </c>
      <c r="P313" s="4">
        <f t="shared" si="92"/>
        <v>0.64613601770025109</v>
      </c>
      <c r="Q313" s="4">
        <f t="shared" si="78"/>
        <v>1.7009403084257024E-2</v>
      </c>
      <c r="R313" s="6">
        <f t="shared" si="93"/>
        <v>0</v>
      </c>
      <c r="S313" s="7">
        <f t="shared" si="79"/>
        <v>0</v>
      </c>
      <c r="T313" s="8">
        <f t="shared" si="94"/>
        <v>151</v>
      </c>
      <c r="U313" s="5">
        <f t="shared" si="80"/>
        <v>92658.13</v>
      </c>
      <c r="V313" s="5">
        <f t="shared" si="81"/>
        <v>51210.070357441691</v>
      </c>
      <c r="W313" s="16">
        <f t="shared" si="82"/>
        <v>7.2358410178720849</v>
      </c>
    </row>
    <row r="314" spans="1:23" x14ac:dyDescent="0.3">
      <c r="A314">
        <v>313</v>
      </c>
      <c r="B314" s="2">
        <v>46024</v>
      </c>
      <c r="C314" s="3">
        <v>614.30999999999995</v>
      </c>
      <c r="D314" s="3">
        <v>620.05999999999995</v>
      </c>
      <c r="E314" s="3">
        <f t="shared" si="83"/>
        <v>629.07000000000005</v>
      </c>
      <c r="F314" s="4">
        <f t="shared" si="84"/>
        <v>2.3463207592160019E-2</v>
      </c>
      <c r="G314" s="5">
        <f t="shared" si="85"/>
        <v>51294.647952114065</v>
      </c>
      <c r="H314" s="5">
        <f t="shared" si="86"/>
        <v>92760.81</v>
      </c>
      <c r="I314" s="14">
        <f t="shared" si="76"/>
        <v>144055.45795211405</v>
      </c>
      <c r="J314" s="5">
        <f t="shared" si="87"/>
        <v>146060.8422192196</v>
      </c>
      <c r="K314" s="12">
        <f t="shared" si="88"/>
        <v>1.3729787098555189E-2</v>
      </c>
      <c r="L314" s="13">
        <f t="shared" si="89"/>
        <v>144055.45795211405</v>
      </c>
      <c r="M314">
        <f t="shared" si="90"/>
        <v>0</v>
      </c>
      <c r="N314" t="str">
        <f t="shared" si="77"/>
        <v>NORMAL</v>
      </c>
      <c r="O314" s="4">
        <f t="shared" si="91"/>
        <v>0.66961398156936458</v>
      </c>
      <c r="P314" s="4">
        <f t="shared" si="92"/>
        <v>0.64392430053455474</v>
      </c>
      <c r="Q314" s="4">
        <f t="shared" si="78"/>
        <v>2.5689681034809841E-2</v>
      </c>
      <c r="R314" s="6">
        <f t="shared" si="93"/>
        <v>0</v>
      </c>
      <c r="S314" s="7">
        <f t="shared" si="79"/>
        <v>0</v>
      </c>
      <c r="T314" s="8">
        <f t="shared" si="94"/>
        <v>151</v>
      </c>
      <c r="U314" s="5">
        <f t="shared" si="80"/>
        <v>93629.06</v>
      </c>
      <c r="V314" s="5">
        <f t="shared" si="81"/>
        <v>51294.647952114065</v>
      </c>
      <c r="W314" s="16">
        <f t="shared" si="82"/>
        <v>7.2027728976057031</v>
      </c>
    </row>
    <row r="315" spans="1:23" x14ac:dyDescent="0.3">
      <c r="A315">
        <v>314</v>
      </c>
      <c r="B315" s="2">
        <v>46055</v>
      </c>
      <c r="C315" s="3">
        <v>621.87</v>
      </c>
      <c r="D315" s="3">
        <v>618.70000000000005</v>
      </c>
      <c r="E315" s="3">
        <f t="shared" si="83"/>
        <v>629.07000000000005</v>
      </c>
      <c r="F315" s="4">
        <f t="shared" si="84"/>
        <v>1.144546711812683E-2</v>
      </c>
      <c r="G315" s="5">
        <f t="shared" si="85"/>
        <v>51379.365233560355</v>
      </c>
      <c r="H315" s="5">
        <f t="shared" si="86"/>
        <v>93902.37</v>
      </c>
      <c r="I315" s="14">
        <f t="shared" si="76"/>
        <v>145281.73523356035</v>
      </c>
      <c r="J315" s="5">
        <f t="shared" si="87"/>
        <v>146060.8422192196</v>
      </c>
      <c r="K315" s="12">
        <f t="shared" si="88"/>
        <v>5.3341263395558555E-3</v>
      </c>
      <c r="L315" s="13">
        <f t="shared" si="89"/>
        <v>145281.73523356035</v>
      </c>
      <c r="M315">
        <f t="shared" si="90"/>
        <v>0</v>
      </c>
      <c r="N315" t="str">
        <f t="shared" si="77"/>
        <v>NORMAL</v>
      </c>
      <c r="O315" s="4">
        <f t="shared" si="91"/>
        <v>0.65762018048507986</v>
      </c>
      <c r="P315" s="4">
        <f t="shared" si="92"/>
        <v>0.64634669904677988</v>
      </c>
      <c r="Q315" s="4">
        <f t="shared" si="78"/>
        <v>1.1273481438299982E-2</v>
      </c>
      <c r="R315" s="6">
        <f t="shared" si="93"/>
        <v>0</v>
      </c>
      <c r="S315" s="7">
        <f t="shared" si="79"/>
        <v>0</v>
      </c>
      <c r="T315" s="8">
        <f t="shared" si="94"/>
        <v>151</v>
      </c>
      <c r="U315" s="5">
        <f t="shared" si="80"/>
        <v>93423.700000000012</v>
      </c>
      <c r="V315" s="5">
        <f t="shared" si="81"/>
        <v>51379.365233560355</v>
      </c>
      <c r="W315" s="16">
        <f t="shared" si="82"/>
        <v>7.2640867616780174</v>
      </c>
    </row>
    <row r="316" spans="1:23" x14ac:dyDescent="0.3">
      <c r="A316">
        <v>315</v>
      </c>
      <c r="B316" s="2">
        <v>46083</v>
      </c>
      <c r="C316" s="3">
        <v>607.29</v>
      </c>
      <c r="D316" s="3">
        <v>598.86</v>
      </c>
      <c r="E316" s="3">
        <f t="shared" si="83"/>
        <v>629.07000000000005</v>
      </c>
      <c r="F316" s="4">
        <f t="shared" si="84"/>
        <v>3.4622538032333582E-2</v>
      </c>
      <c r="G316" s="5">
        <f t="shared" si="85"/>
        <v>51464.222432484632</v>
      </c>
      <c r="H316" s="5">
        <f t="shared" si="86"/>
        <v>91700.79</v>
      </c>
      <c r="I316" s="14">
        <f t="shared" si="76"/>
        <v>143165.01243248463</v>
      </c>
      <c r="J316" s="5">
        <f t="shared" si="87"/>
        <v>146060.8422192196</v>
      </c>
      <c r="K316" s="12">
        <f t="shared" si="88"/>
        <v>1.9826188475544231E-2</v>
      </c>
      <c r="L316" s="13">
        <f t="shared" si="89"/>
        <v>143165.01243248463</v>
      </c>
      <c r="M316">
        <f t="shared" si="90"/>
        <v>0</v>
      </c>
      <c r="N316" t="str">
        <f t="shared" si="77"/>
        <v>NORMAL</v>
      </c>
      <c r="O316" s="4">
        <f t="shared" si="91"/>
        <v>0.67832312639363468</v>
      </c>
      <c r="P316" s="4">
        <f t="shared" si="92"/>
        <v>0.64052514257451898</v>
      </c>
      <c r="Q316" s="4">
        <f t="shared" si="78"/>
        <v>3.7797983819115699E-2</v>
      </c>
      <c r="R316" s="6">
        <f t="shared" si="93"/>
        <v>5411.3488233865519</v>
      </c>
      <c r="S316" s="7">
        <f t="shared" si="79"/>
        <v>9</v>
      </c>
      <c r="T316" s="8">
        <f t="shared" si="94"/>
        <v>160</v>
      </c>
      <c r="U316" s="5">
        <f t="shared" si="80"/>
        <v>95817.600000000006</v>
      </c>
      <c r="V316" s="5">
        <f t="shared" si="81"/>
        <v>46074.482432484634</v>
      </c>
      <c r="W316" s="16">
        <f t="shared" si="82"/>
        <v>7.158250621624231</v>
      </c>
    </row>
    <row r="317" spans="1:23" x14ac:dyDescent="0.3">
      <c r="A317">
        <v>316</v>
      </c>
      <c r="B317" s="2">
        <v>46113</v>
      </c>
      <c r="C317" s="3">
        <v>577.17999999999995</v>
      </c>
      <c r="D317" s="3">
        <v>581.48</v>
      </c>
      <c r="E317" s="3">
        <f t="shared" si="83"/>
        <v>629.07000000000005</v>
      </c>
      <c r="F317" s="4">
        <f t="shared" si="84"/>
        <v>8.2486845661055366E-2</v>
      </c>
      <c r="G317" s="5">
        <f t="shared" si="85"/>
        <v>46150.578186165774</v>
      </c>
      <c r="H317" s="5">
        <f t="shared" si="86"/>
        <v>92348.799999999988</v>
      </c>
      <c r="I317" s="14">
        <f t="shared" si="76"/>
        <v>138499.37818616576</v>
      </c>
      <c r="J317" s="5">
        <f t="shared" si="87"/>
        <v>146060.8422192196</v>
      </c>
      <c r="K317" s="12">
        <f t="shared" si="88"/>
        <v>5.1769275859062887E-2</v>
      </c>
      <c r="L317" s="13">
        <f t="shared" si="89"/>
        <v>138499.37818616576</v>
      </c>
      <c r="M317">
        <f t="shared" si="90"/>
        <v>0</v>
      </c>
      <c r="N317" t="str">
        <f t="shared" si="77"/>
        <v>NORMAL</v>
      </c>
      <c r="O317" s="4">
        <f t="shared" si="91"/>
        <v>0.72395610837008983</v>
      </c>
      <c r="P317" s="4">
        <f t="shared" si="92"/>
        <v>0.66678133295203779</v>
      </c>
      <c r="Q317" s="4">
        <f t="shared" si="78"/>
        <v>5.7174775418052048E-2</v>
      </c>
      <c r="R317" s="6">
        <f t="shared" si="93"/>
        <v>7918.6708433338845</v>
      </c>
      <c r="S317" s="7">
        <f t="shared" si="79"/>
        <v>14</v>
      </c>
      <c r="T317" s="8">
        <f t="shared" si="94"/>
        <v>174</v>
      </c>
      <c r="U317" s="5">
        <f t="shared" si="80"/>
        <v>101177.52</v>
      </c>
      <c r="V317" s="5">
        <f t="shared" si="81"/>
        <v>38009.858186165773</v>
      </c>
      <c r="W317" s="16">
        <f t="shared" si="82"/>
        <v>6.924968909308288</v>
      </c>
    </row>
    <row r="318" spans="1:23" x14ac:dyDescent="0.3">
      <c r="A318">
        <v>317</v>
      </c>
      <c r="B318" s="2">
        <v>46114</v>
      </c>
      <c r="C318" s="3">
        <v>577.17999999999995</v>
      </c>
      <c r="D318" s="3">
        <v>581.48</v>
      </c>
      <c r="E318" s="3">
        <f t="shared" ref="E318" si="95">MAX(E317,C318)</f>
        <v>629.07000000000005</v>
      </c>
      <c r="F318" s="4">
        <f t="shared" ref="F318" si="96">(E318-C318)/E318</f>
        <v>8.2486845661055366E-2</v>
      </c>
      <c r="G318" s="5">
        <f t="shared" ref="G318" si="97">V317*(1+0.02)^(1/12)</f>
        <v>38072.634557234684</v>
      </c>
      <c r="H318" s="5">
        <f t="shared" ref="H318" si="98">T317*C318</f>
        <v>100429.31999999999</v>
      </c>
      <c r="I318" s="14">
        <f t="shared" ref="I318" si="99">G318+H318</f>
        <v>138501.95455723468</v>
      </c>
      <c r="J318" s="5">
        <f t="shared" ref="J318" si="100">MAX(J317,I318)</f>
        <v>146060.8422192196</v>
      </c>
      <c r="K318" s="12">
        <f t="shared" ref="K318" si="101">(J318-I318)/J318</f>
        <v>5.1751636832546431E-2</v>
      </c>
      <c r="L318" s="13">
        <f t="shared" ref="L318" si="102">IF(M317=1,MIN(L317,I318),IF(M317&gt;=2,L317,I318))</f>
        <v>138501.95455723468</v>
      </c>
      <c r="M318">
        <f t="shared" ref="M318" si="103">IF(M317=1,IF(I318&gt;=L318*(1+0.05),2,1),IF(K318&gt;=0.14,1,IF(M317=0,0,IF(M317=2,3,IF(M317=3,4,0)))))</f>
        <v>0</v>
      </c>
      <c r="N318" t="str">
        <f t="shared" ref="N318" si="104">CHOOSE(M318+1,"NORMAL","STOP-LOSS","RECOVERY 1","RECOVERY 2","RECOVERY 3")</f>
        <v>NORMAL</v>
      </c>
      <c r="O318" s="4">
        <f t="shared" ref="O318" si="105">IF(M318=0,0.65+(0.85-0.65)*MIN(K318,0.14)/0.14,IF(M318=1,0.07,IF(M318=2,0.5,IF(M318=3,0.65,0.75))))</f>
        <v>0.72393090976078067</v>
      </c>
      <c r="P318" s="4">
        <f t="shared" ref="P318" si="106">H318/I318</f>
        <v>0.72511121103708676</v>
      </c>
      <c r="Q318" s="4">
        <f t="shared" ref="Q318" si="107">O318-P318</f>
        <v>-1.1803012763060838E-3</v>
      </c>
      <c r="R318" s="6">
        <f t="shared" ref="R318" si="108">IF(ABS(Q318)&gt;0.03,Q318*I318,0)</f>
        <v>0</v>
      </c>
      <c r="S318" s="7">
        <f t="shared" ref="S318" si="109">ROUND(R318/D318,0)</f>
        <v>0</v>
      </c>
      <c r="T318" s="8">
        <f t="shared" ref="T318" si="110">T317+S318</f>
        <v>174</v>
      </c>
      <c r="U318" s="5">
        <f t="shared" ref="U318" si="111">T318*D318</f>
        <v>101177.52</v>
      </c>
      <c r="V318" s="5">
        <f t="shared" ref="V318" si="112">G318-S318*D318</f>
        <v>38072.634557234684</v>
      </c>
      <c r="W318" s="16">
        <f t="shared" ref="W318" si="113">I318/20000</f>
        <v>6.9250977278617345</v>
      </c>
    </row>
  </sheetData>
  <conditionalFormatting sqref="A2:W318">
    <cfRule type="expression" dxfId="1" priority="2">
      <formula>$M2=1</formula>
    </cfRule>
    <cfRule type="expression" dxfId="0" priority="3">
      <formula>AND($M2&gt;=2,$M2&lt;=4)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7"/>
  <sheetViews>
    <sheetView zoomScaleNormal="100" workbookViewId="0"/>
  </sheetViews>
  <sheetFormatPr baseColWidth="10" defaultColWidth="8.6640625" defaultRowHeight="14.4" x14ac:dyDescent="0.3"/>
  <cols>
    <col min="1" max="1" width="13" customWidth="1"/>
    <col min="2" max="3" width="18" customWidth="1"/>
  </cols>
  <sheetData>
    <row r="1" spans="1:3" x14ac:dyDescent="0.3">
      <c r="A1" s="9" t="s">
        <v>1</v>
      </c>
      <c r="B1" s="9" t="s">
        <v>22</v>
      </c>
      <c r="C1" s="9" t="s">
        <v>23</v>
      </c>
    </row>
    <row r="2" spans="1:3" x14ac:dyDescent="0.3">
      <c r="A2" s="2">
        <v>36528</v>
      </c>
      <c r="B2" s="3">
        <v>90.95</v>
      </c>
      <c r="C2" s="3">
        <v>95.74</v>
      </c>
    </row>
    <row r="3" spans="1:3" x14ac:dyDescent="0.3">
      <c r="A3" s="2">
        <v>36557</v>
      </c>
      <c r="B3" s="3">
        <v>89.58</v>
      </c>
      <c r="C3" s="3">
        <v>89.11</v>
      </c>
    </row>
    <row r="4" spans="1:3" x14ac:dyDescent="0.3">
      <c r="A4" s="2">
        <v>36586</v>
      </c>
      <c r="B4" s="3">
        <v>106.5</v>
      </c>
      <c r="C4" s="3">
        <v>106.75</v>
      </c>
    </row>
    <row r="5" spans="1:3" x14ac:dyDescent="0.3">
      <c r="A5" s="2">
        <v>36619</v>
      </c>
      <c r="B5" s="3">
        <v>108.99</v>
      </c>
      <c r="C5" s="3">
        <v>107.25</v>
      </c>
    </row>
    <row r="6" spans="1:3" x14ac:dyDescent="0.3">
      <c r="A6" s="2">
        <v>36647</v>
      </c>
      <c r="B6" s="3">
        <v>94.06</v>
      </c>
      <c r="C6" s="3">
        <v>95.3</v>
      </c>
    </row>
    <row r="7" spans="1:3" x14ac:dyDescent="0.3">
      <c r="A7" s="2">
        <v>36678</v>
      </c>
      <c r="B7" s="3">
        <v>82.61</v>
      </c>
      <c r="C7" s="3">
        <v>84.79</v>
      </c>
    </row>
    <row r="8" spans="1:3" x14ac:dyDescent="0.3">
      <c r="A8" s="2">
        <v>36710</v>
      </c>
      <c r="B8" s="3">
        <v>92.75</v>
      </c>
      <c r="C8" s="3">
        <v>93.06</v>
      </c>
    </row>
    <row r="9" spans="1:3" x14ac:dyDescent="0.3">
      <c r="A9" s="2">
        <v>36739</v>
      </c>
      <c r="B9" s="3">
        <v>89.08</v>
      </c>
      <c r="C9" s="3">
        <v>89.39</v>
      </c>
    </row>
    <row r="10" spans="1:3" x14ac:dyDescent="0.3">
      <c r="A10" s="2">
        <v>36770</v>
      </c>
      <c r="B10" s="3">
        <v>101.4</v>
      </c>
      <c r="C10" s="3">
        <v>102.52</v>
      </c>
    </row>
    <row r="11" spans="1:3" x14ac:dyDescent="0.3">
      <c r="A11" s="2">
        <v>36801</v>
      </c>
      <c r="B11" s="3">
        <v>88.27</v>
      </c>
      <c r="C11" s="3">
        <v>89.83</v>
      </c>
    </row>
    <row r="12" spans="1:3" x14ac:dyDescent="0.3">
      <c r="A12" s="2">
        <v>36831</v>
      </c>
      <c r="B12" s="3">
        <v>81.319999999999993</v>
      </c>
      <c r="C12" s="3">
        <v>79.94</v>
      </c>
    </row>
    <row r="13" spans="1:3" x14ac:dyDescent="0.3">
      <c r="A13" s="2">
        <v>36861</v>
      </c>
      <c r="B13" s="3">
        <v>62.69</v>
      </c>
      <c r="C13" s="3">
        <v>63.76</v>
      </c>
    </row>
    <row r="14" spans="1:3" x14ac:dyDescent="0.3">
      <c r="A14" s="2">
        <v>36893</v>
      </c>
      <c r="B14" s="3">
        <v>58.1</v>
      </c>
      <c r="C14" s="3">
        <v>58.29</v>
      </c>
    </row>
    <row r="15" spans="1:3" x14ac:dyDescent="0.3">
      <c r="A15" s="2">
        <v>36923</v>
      </c>
      <c r="B15" s="3">
        <v>64</v>
      </c>
      <c r="C15" s="3">
        <v>64.25</v>
      </c>
    </row>
    <row r="16" spans="1:3" x14ac:dyDescent="0.3">
      <c r="A16" s="2">
        <v>36951</v>
      </c>
      <c r="B16" s="3">
        <v>47.23</v>
      </c>
      <c r="C16" s="3">
        <v>46.75</v>
      </c>
    </row>
    <row r="17" spans="1:3" x14ac:dyDescent="0.3">
      <c r="A17" s="2">
        <v>36983</v>
      </c>
      <c r="B17" s="3">
        <v>38.97</v>
      </c>
      <c r="C17" s="3">
        <v>38.99</v>
      </c>
    </row>
    <row r="18" spans="1:3" x14ac:dyDescent="0.3">
      <c r="A18" s="2">
        <v>37012</v>
      </c>
      <c r="B18" s="3">
        <v>45.94</v>
      </c>
      <c r="C18" s="3">
        <v>45.98</v>
      </c>
    </row>
    <row r="19" spans="1:3" x14ac:dyDescent="0.3">
      <c r="A19" s="2">
        <v>37043</v>
      </c>
      <c r="B19" s="3">
        <v>44.52</v>
      </c>
      <c r="C19" s="3">
        <v>45.33</v>
      </c>
    </row>
    <row r="20" spans="1:3" x14ac:dyDescent="0.3">
      <c r="A20" s="2">
        <v>37074</v>
      </c>
      <c r="B20" s="3">
        <v>45.49</v>
      </c>
      <c r="C20" s="3">
        <v>45.44</v>
      </c>
    </row>
    <row r="21" spans="1:3" x14ac:dyDescent="0.3">
      <c r="A21" s="2">
        <v>37104</v>
      </c>
      <c r="B21" s="3">
        <v>41.57</v>
      </c>
      <c r="C21" s="3">
        <v>42.44</v>
      </c>
    </row>
    <row r="22" spans="1:3" x14ac:dyDescent="0.3">
      <c r="A22" s="2">
        <v>37138</v>
      </c>
      <c r="B22" s="3">
        <v>36</v>
      </c>
      <c r="C22" s="3">
        <v>36.35</v>
      </c>
    </row>
    <row r="23" spans="1:3" x14ac:dyDescent="0.3">
      <c r="A23" s="2">
        <v>37165</v>
      </c>
      <c r="B23" s="3">
        <v>28.84</v>
      </c>
      <c r="C23" s="3">
        <v>28.72</v>
      </c>
    </row>
    <row r="24" spans="1:3" x14ac:dyDescent="0.3">
      <c r="A24" s="2">
        <v>37196</v>
      </c>
      <c r="B24" s="3">
        <v>33.74</v>
      </c>
      <c r="C24" s="3">
        <v>34.28</v>
      </c>
    </row>
    <row r="25" spans="1:3" x14ac:dyDescent="0.3">
      <c r="A25" s="2">
        <v>37228</v>
      </c>
      <c r="B25" s="3">
        <v>39.47</v>
      </c>
      <c r="C25" s="3">
        <v>39.11</v>
      </c>
    </row>
    <row r="26" spans="1:3" x14ac:dyDescent="0.3">
      <c r="A26" s="2">
        <v>37258</v>
      </c>
      <c r="B26" s="3">
        <v>38.729999999999997</v>
      </c>
      <c r="C26" s="3">
        <v>39.39</v>
      </c>
    </row>
    <row r="27" spans="1:3" x14ac:dyDescent="0.3">
      <c r="A27" s="2">
        <v>37288</v>
      </c>
      <c r="B27" s="3">
        <v>38.33</v>
      </c>
      <c r="C27" s="3">
        <v>38.22</v>
      </c>
    </row>
    <row r="28" spans="1:3" x14ac:dyDescent="0.3">
      <c r="A28" s="2">
        <v>37316</v>
      </c>
      <c r="B28" s="3">
        <v>33.619999999999997</v>
      </c>
      <c r="C28" s="3">
        <v>33.99</v>
      </c>
    </row>
    <row r="29" spans="1:3" x14ac:dyDescent="0.3">
      <c r="A29" s="2">
        <v>37347</v>
      </c>
      <c r="B29" s="3">
        <v>35.89</v>
      </c>
      <c r="C29" s="3">
        <v>35.630000000000003</v>
      </c>
    </row>
    <row r="30" spans="1:3" x14ac:dyDescent="0.3">
      <c r="A30" s="2">
        <v>37377</v>
      </c>
      <c r="B30" s="3">
        <v>31.58</v>
      </c>
      <c r="C30" s="3">
        <v>31.52</v>
      </c>
    </row>
    <row r="31" spans="1:3" x14ac:dyDescent="0.3">
      <c r="A31" s="2">
        <v>37410</v>
      </c>
      <c r="B31" s="3">
        <v>29.9</v>
      </c>
      <c r="C31" s="3">
        <v>29.87</v>
      </c>
    </row>
    <row r="32" spans="1:3" x14ac:dyDescent="0.3">
      <c r="A32" s="2">
        <v>37438</v>
      </c>
      <c r="B32" s="3">
        <v>25.98</v>
      </c>
      <c r="C32" s="3">
        <v>25.86</v>
      </c>
    </row>
    <row r="33" spans="1:3" x14ac:dyDescent="0.3">
      <c r="A33" s="2">
        <v>37469</v>
      </c>
      <c r="B33" s="3">
        <v>23.74</v>
      </c>
      <c r="C33" s="3">
        <v>23.63</v>
      </c>
    </row>
    <row r="34" spans="1:3" x14ac:dyDescent="0.3">
      <c r="A34" s="2">
        <v>37502</v>
      </c>
      <c r="B34" s="3">
        <v>23.38</v>
      </c>
      <c r="C34" s="3">
        <v>22.95</v>
      </c>
    </row>
    <row r="35" spans="1:3" x14ac:dyDescent="0.3">
      <c r="A35" s="2">
        <v>37530</v>
      </c>
      <c r="B35" s="3">
        <v>20.62</v>
      </c>
      <c r="C35" s="3">
        <v>20.81</v>
      </c>
    </row>
    <row r="36" spans="1:3" x14ac:dyDescent="0.3">
      <c r="A36" s="2">
        <v>37561</v>
      </c>
      <c r="B36" s="3">
        <v>24.44</v>
      </c>
      <c r="C36" s="3">
        <v>24.27</v>
      </c>
    </row>
    <row r="37" spans="1:3" x14ac:dyDescent="0.3">
      <c r="A37" s="2">
        <v>37592</v>
      </c>
      <c r="B37" s="3">
        <v>27.59</v>
      </c>
      <c r="C37" s="3">
        <v>28.29</v>
      </c>
    </row>
    <row r="38" spans="1:3" x14ac:dyDescent="0.3">
      <c r="A38" s="2">
        <v>37623</v>
      </c>
      <c r="B38" s="3">
        <v>24.26</v>
      </c>
      <c r="C38" s="3">
        <v>24.6</v>
      </c>
    </row>
    <row r="39" spans="1:3" x14ac:dyDescent="0.3">
      <c r="A39" s="2">
        <v>37655</v>
      </c>
      <c r="B39" s="3">
        <v>24.33</v>
      </c>
      <c r="C39" s="3">
        <v>24.42</v>
      </c>
    </row>
    <row r="40" spans="1:3" x14ac:dyDescent="0.3">
      <c r="A40" s="2">
        <v>37683</v>
      </c>
      <c r="B40" s="3">
        <v>25.04</v>
      </c>
      <c r="C40" s="3">
        <v>25.15</v>
      </c>
    </row>
    <row r="41" spans="1:3" x14ac:dyDescent="0.3">
      <c r="A41" s="2">
        <v>37712</v>
      </c>
      <c r="B41" s="3">
        <v>25.13</v>
      </c>
      <c r="C41" s="3">
        <v>25.32</v>
      </c>
    </row>
    <row r="42" spans="1:3" x14ac:dyDescent="0.3">
      <c r="A42" s="2">
        <v>37742</v>
      </c>
      <c r="B42" s="3">
        <v>27.32</v>
      </c>
      <c r="C42" s="3">
        <v>27.31</v>
      </c>
    </row>
    <row r="43" spans="1:3" x14ac:dyDescent="0.3">
      <c r="A43" s="2">
        <v>37774</v>
      </c>
      <c r="B43" s="3">
        <v>29.65</v>
      </c>
      <c r="C43" s="3">
        <v>29.94</v>
      </c>
    </row>
    <row r="44" spans="1:3" x14ac:dyDescent="0.3">
      <c r="A44" s="2">
        <v>37803</v>
      </c>
      <c r="B44" s="3">
        <v>29.81</v>
      </c>
      <c r="C44" s="3">
        <v>29.56</v>
      </c>
    </row>
    <row r="45" spans="1:3" x14ac:dyDescent="0.3">
      <c r="A45" s="2">
        <v>37834</v>
      </c>
      <c r="B45" s="3">
        <v>31.65</v>
      </c>
      <c r="C45" s="3">
        <v>31.54</v>
      </c>
    </row>
    <row r="46" spans="1:3" x14ac:dyDescent="0.3">
      <c r="A46" s="2">
        <v>37866</v>
      </c>
      <c r="B46" s="3">
        <v>33.229999999999997</v>
      </c>
      <c r="C46" s="3">
        <v>33.33</v>
      </c>
    </row>
    <row r="47" spans="1:3" x14ac:dyDescent="0.3">
      <c r="A47" s="2">
        <v>37895</v>
      </c>
      <c r="B47" s="3">
        <v>32.270000000000003</v>
      </c>
      <c r="C47" s="3">
        <v>32.46</v>
      </c>
    </row>
    <row r="48" spans="1:3" x14ac:dyDescent="0.3">
      <c r="A48" s="2">
        <v>37928</v>
      </c>
      <c r="B48" s="3">
        <v>35.020000000000003</v>
      </c>
      <c r="C48" s="3">
        <v>35.26</v>
      </c>
    </row>
    <row r="49" spans="1:3" x14ac:dyDescent="0.3">
      <c r="A49" s="2">
        <v>37956</v>
      </c>
      <c r="B49" s="3">
        <v>35.22</v>
      </c>
      <c r="C49" s="3">
        <v>35.54</v>
      </c>
    </row>
    <row r="50" spans="1:3" x14ac:dyDescent="0.3">
      <c r="A50" s="2">
        <v>37988</v>
      </c>
      <c r="B50" s="3">
        <v>36.29</v>
      </c>
      <c r="C50" s="3">
        <v>36.49</v>
      </c>
    </row>
    <row r="51" spans="1:3" x14ac:dyDescent="0.3">
      <c r="A51" s="2">
        <v>38019</v>
      </c>
      <c r="B51" s="3">
        <v>36.9</v>
      </c>
      <c r="C51" s="3">
        <v>37.03</v>
      </c>
    </row>
    <row r="52" spans="1:3" x14ac:dyDescent="0.3">
      <c r="A52" s="2">
        <v>38047</v>
      </c>
      <c r="B52" s="3">
        <v>36.4</v>
      </c>
      <c r="C52" s="3">
        <v>36.51</v>
      </c>
    </row>
    <row r="53" spans="1:3" x14ac:dyDescent="0.3">
      <c r="A53" s="2">
        <v>38078</v>
      </c>
      <c r="B53" s="3">
        <v>35.67</v>
      </c>
      <c r="C53" s="3">
        <v>35.64</v>
      </c>
    </row>
    <row r="54" spans="1:3" x14ac:dyDescent="0.3">
      <c r="A54" s="2">
        <v>38110</v>
      </c>
      <c r="B54" s="3">
        <v>34.61</v>
      </c>
      <c r="C54" s="3">
        <v>34.840000000000003</v>
      </c>
    </row>
    <row r="55" spans="1:3" x14ac:dyDescent="0.3">
      <c r="A55" s="2">
        <v>38139</v>
      </c>
      <c r="B55" s="3">
        <v>36.380000000000003</v>
      </c>
      <c r="C55" s="3">
        <v>36.090000000000003</v>
      </c>
    </row>
    <row r="56" spans="1:3" x14ac:dyDescent="0.3">
      <c r="A56" s="2">
        <v>38169</v>
      </c>
      <c r="B56" s="3">
        <v>37.56</v>
      </c>
      <c r="C56" s="3">
        <v>37.479999999999997</v>
      </c>
    </row>
    <row r="57" spans="1:3" x14ac:dyDescent="0.3">
      <c r="A57" s="2">
        <v>38201</v>
      </c>
      <c r="B57" s="3">
        <v>34.729999999999997</v>
      </c>
      <c r="C57" s="3">
        <v>34.450000000000003</v>
      </c>
    </row>
    <row r="58" spans="1:3" x14ac:dyDescent="0.3">
      <c r="A58" s="2">
        <v>38231</v>
      </c>
      <c r="B58" s="3">
        <v>33.86</v>
      </c>
      <c r="C58" s="3">
        <v>33.770000000000003</v>
      </c>
    </row>
    <row r="59" spans="1:3" x14ac:dyDescent="0.3">
      <c r="A59" s="2">
        <v>38261</v>
      </c>
      <c r="B59" s="3">
        <v>34.979999999999997</v>
      </c>
      <c r="C59" s="3">
        <v>35.28</v>
      </c>
    </row>
    <row r="60" spans="1:3" x14ac:dyDescent="0.3">
      <c r="A60" s="2">
        <v>38292</v>
      </c>
      <c r="B60" s="3">
        <v>36.729999999999997</v>
      </c>
      <c r="C60" s="3">
        <v>36.81</v>
      </c>
    </row>
    <row r="61" spans="1:3" x14ac:dyDescent="0.3">
      <c r="A61" s="2">
        <v>38322</v>
      </c>
      <c r="B61" s="3">
        <v>38.94</v>
      </c>
      <c r="C61" s="3">
        <v>39.090000000000003</v>
      </c>
    </row>
    <row r="62" spans="1:3" x14ac:dyDescent="0.3">
      <c r="A62" s="2">
        <v>38355</v>
      </c>
      <c r="B62" s="3">
        <v>39.729999999999997</v>
      </c>
      <c r="C62" s="3">
        <v>39.89</v>
      </c>
    </row>
    <row r="63" spans="1:3" x14ac:dyDescent="0.3">
      <c r="A63" s="2">
        <v>38384</v>
      </c>
      <c r="B63" s="3">
        <v>37.229999999999997</v>
      </c>
      <c r="C63" s="3">
        <v>37.299999999999997</v>
      </c>
    </row>
    <row r="64" spans="1:3" x14ac:dyDescent="0.3">
      <c r="A64" s="2">
        <v>38412</v>
      </c>
      <c r="B64" s="3">
        <v>37.049999999999997</v>
      </c>
      <c r="C64" s="3">
        <v>37.200000000000003</v>
      </c>
    </row>
    <row r="65" spans="1:3" x14ac:dyDescent="0.3">
      <c r="A65" s="2">
        <v>38443</v>
      </c>
      <c r="B65" s="3">
        <v>36.4</v>
      </c>
      <c r="C65" s="3">
        <v>36.65</v>
      </c>
    </row>
    <row r="66" spans="1:3" x14ac:dyDescent="0.3">
      <c r="A66" s="2">
        <v>38474</v>
      </c>
      <c r="B66" s="3">
        <v>34.82</v>
      </c>
      <c r="C66" s="3">
        <v>34.909999999999997</v>
      </c>
    </row>
    <row r="67" spans="1:3" x14ac:dyDescent="0.3">
      <c r="A67" s="2">
        <v>38504</v>
      </c>
      <c r="B67" s="3">
        <v>37.9</v>
      </c>
      <c r="C67" s="3">
        <v>37.85</v>
      </c>
    </row>
    <row r="68" spans="1:3" x14ac:dyDescent="0.3">
      <c r="A68" s="2">
        <v>38534</v>
      </c>
      <c r="B68" s="3">
        <v>36.61</v>
      </c>
      <c r="C68" s="3">
        <v>36.69</v>
      </c>
    </row>
    <row r="69" spans="1:3" x14ac:dyDescent="0.3">
      <c r="A69" s="2">
        <v>38565</v>
      </c>
      <c r="B69" s="3">
        <v>39.4</v>
      </c>
      <c r="C69" s="3">
        <v>39.46</v>
      </c>
    </row>
    <row r="70" spans="1:3" x14ac:dyDescent="0.3">
      <c r="A70" s="2">
        <v>38596</v>
      </c>
      <c r="B70" s="3">
        <v>38.799999999999997</v>
      </c>
      <c r="C70" s="3">
        <v>38.81</v>
      </c>
    </row>
    <row r="71" spans="1:3" x14ac:dyDescent="0.3">
      <c r="A71" s="2">
        <v>38628</v>
      </c>
      <c r="B71" s="3">
        <v>39.28</v>
      </c>
      <c r="C71" s="3">
        <v>39.369999999999997</v>
      </c>
    </row>
    <row r="72" spans="1:3" x14ac:dyDescent="0.3">
      <c r="A72" s="2">
        <v>38657</v>
      </c>
      <c r="B72" s="3">
        <v>38.69</v>
      </c>
      <c r="C72" s="3">
        <v>38.58</v>
      </c>
    </row>
    <row r="73" spans="1:3" x14ac:dyDescent="0.3">
      <c r="A73" s="2">
        <v>38687</v>
      </c>
      <c r="B73" s="3">
        <v>41.05</v>
      </c>
      <c r="C73" s="3">
        <v>41.32</v>
      </c>
    </row>
    <row r="74" spans="1:3" x14ac:dyDescent="0.3">
      <c r="A74" s="2">
        <v>38720</v>
      </c>
      <c r="B74" s="3">
        <v>40.22</v>
      </c>
      <c r="C74" s="3">
        <v>40.46</v>
      </c>
    </row>
    <row r="75" spans="1:3" x14ac:dyDescent="0.3">
      <c r="A75" s="2">
        <v>38749</v>
      </c>
      <c r="B75" s="3">
        <v>41.8</v>
      </c>
      <c r="C75" s="3">
        <v>41.56</v>
      </c>
    </row>
    <row r="76" spans="1:3" x14ac:dyDescent="0.3">
      <c r="A76" s="2">
        <v>38777</v>
      </c>
      <c r="B76" s="3">
        <v>40.909999999999997</v>
      </c>
      <c r="C76" s="3">
        <v>41.02</v>
      </c>
    </row>
    <row r="77" spans="1:3" x14ac:dyDescent="0.3">
      <c r="A77" s="2">
        <v>38810</v>
      </c>
      <c r="B77" s="3">
        <v>41.73</v>
      </c>
      <c r="C77" s="3">
        <v>41.95</v>
      </c>
    </row>
    <row r="78" spans="1:3" x14ac:dyDescent="0.3">
      <c r="A78" s="2">
        <v>38838</v>
      </c>
      <c r="B78" s="3">
        <v>41.66</v>
      </c>
      <c r="C78" s="3">
        <v>41.72</v>
      </c>
    </row>
    <row r="79" spans="1:3" x14ac:dyDescent="0.3">
      <c r="A79" s="2">
        <v>38869</v>
      </c>
      <c r="B79" s="3">
        <v>38.64</v>
      </c>
      <c r="C79" s="3">
        <v>38.729999999999997</v>
      </c>
    </row>
    <row r="80" spans="1:3" x14ac:dyDescent="0.3">
      <c r="A80" s="2">
        <v>38901</v>
      </c>
      <c r="B80" s="3">
        <v>38.590000000000003</v>
      </c>
      <c r="C80" s="3">
        <v>38.700000000000003</v>
      </c>
    </row>
    <row r="81" spans="1:3" x14ac:dyDescent="0.3">
      <c r="A81" s="2">
        <v>38930</v>
      </c>
      <c r="B81" s="3">
        <v>36.93</v>
      </c>
      <c r="C81" s="3">
        <v>36.619999999999997</v>
      </c>
    </row>
    <row r="82" spans="1:3" x14ac:dyDescent="0.3">
      <c r="A82" s="2">
        <v>38961</v>
      </c>
      <c r="B82" s="3">
        <v>38.69</v>
      </c>
      <c r="C82" s="3">
        <v>38.89</v>
      </c>
    </row>
    <row r="83" spans="1:3" x14ac:dyDescent="0.3">
      <c r="A83" s="2">
        <v>38992</v>
      </c>
      <c r="B83" s="3">
        <v>40.46</v>
      </c>
      <c r="C83" s="3">
        <v>40.409999999999997</v>
      </c>
    </row>
    <row r="84" spans="1:3" x14ac:dyDescent="0.3">
      <c r="A84" s="2">
        <v>39022</v>
      </c>
      <c r="B84" s="3">
        <v>42.38</v>
      </c>
      <c r="C84" s="3">
        <v>42.53</v>
      </c>
    </row>
    <row r="85" spans="1:3" x14ac:dyDescent="0.3">
      <c r="A85" s="2">
        <v>39052</v>
      </c>
      <c r="B85" s="3">
        <v>43.83</v>
      </c>
      <c r="C85" s="3">
        <v>43.8</v>
      </c>
    </row>
    <row r="86" spans="1:3" x14ac:dyDescent="0.3">
      <c r="A86" s="2">
        <v>39085</v>
      </c>
      <c r="B86" s="3">
        <v>42.96</v>
      </c>
      <c r="C86" s="3">
        <v>43.26</v>
      </c>
    </row>
    <row r="87" spans="1:3" x14ac:dyDescent="0.3">
      <c r="A87" s="2">
        <v>39114</v>
      </c>
      <c r="B87" s="3">
        <v>43.86</v>
      </c>
      <c r="C87" s="3">
        <v>44.06</v>
      </c>
    </row>
    <row r="88" spans="1:3" x14ac:dyDescent="0.3">
      <c r="A88" s="2">
        <v>39142</v>
      </c>
      <c r="B88" s="3">
        <v>43.13</v>
      </c>
      <c r="C88" s="3">
        <v>42.35</v>
      </c>
    </row>
    <row r="89" spans="1:3" x14ac:dyDescent="0.3">
      <c r="A89" s="2">
        <v>39174</v>
      </c>
      <c r="B89" s="3">
        <v>43.33</v>
      </c>
      <c r="C89" s="3">
        <v>43.47</v>
      </c>
    </row>
    <row r="90" spans="1:3" x14ac:dyDescent="0.3">
      <c r="A90" s="2">
        <v>39203</v>
      </c>
      <c r="B90" s="3">
        <v>45.75</v>
      </c>
      <c r="C90" s="3">
        <v>45.76</v>
      </c>
    </row>
    <row r="91" spans="1:3" x14ac:dyDescent="0.3">
      <c r="A91" s="2">
        <v>39234</v>
      </c>
      <c r="B91" s="3">
        <v>47.19</v>
      </c>
      <c r="C91" s="3">
        <v>47.36</v>
      </c>
    </row>
    <row r="92" spans="1:3" x14ac:dyDescent="0.3">
      <c r="A92" s="2">
        <v>39265</v>
      </c>
      <c r="B92" s="3">
        <v>47.38</v>
      </c>
      <c r="C92" s="3">
        <v>47.49</v>
      </c>
    </row>
    <row r="93" spans="1:3" x14ac:dyDescent="0.3">
      <c r="A93" s="2">
        <v>39295</v>
      </c>
      <c r="B93" s="3">
        <v>47.31</v>
      </c>
      <c r="C93" s="3">
        <v>47.17</v>
      </c>
    </row>
    <row r="94" spans="1:3" x14ac:dyDescent="0.3">
      <c r="A94" s="2">
        <v>39329</v>
      </c>
      <c r="B94" s="3">
        <v>48.64</v>
      </c>
      <c r="C94" s="3">
        <v>48.69</v>
      </c>
    </row>
    <row r="95" spans="1:3" x14ac:dyDescent="0.3">
      <c r="A95" s="2">
        <v>39356</v>
      </c>
      <c r="B95" s="3">
        <v>51.17</v>
      </c>
      <c r="C95" s="3">
        <v>51.21</v>
      </c>
    </row>
    <row r="96" spans="1:3" x14ac:dyDescent="0.3">
      <c r="A96" s="2">
        <v>39387</v>
      </c>
      <c r="B96" s="3">
        <v>54.77</v>
      </c>
      <c r="C96" s="3">
        <v>54.43</v>
      </c>
    </row>
    <row r="97" spans="1:3" x14ac:dyDescent="0.3">
      <c r="A97" s="2">
        <v>39419</v>
      </c>
      <c r="B97" s="3">
        <v>51.07</v>
      </c>
      <c r="C97" s="3">
        <v>50.85</v>
      </c>
    </row>
    <row r="98" spans="1:3" x14ac:dyDescent="0.3">
      <c r="A98" s="2">
        <v>39449</v>
      </c>
      <c r="B98" s="3">
        <v>50.98</v>
      </c>
      <c r="C98" s="3">
        <v>51.03</v>
      </c>
    </row>
    <row r="99" spans="1:3" x14ac:dyDescent="0.3">
      <c r="A99" s="2">
        <v>39479</v>
      </c>
      <c r="B99" s="3">
        <v>44.92</v>
      </c>
      <c r="C99" s="3">
        <v>45.29</v>
      </c>
    </row>
    <row r="100" spans="1:3" x14ac:dyDescent="0.3">
      <c r="A100" s="2">
        <v>39510</v>
      </c>
      <c r="B100" s="3">
        <v>42.75</v>
      </c>
      <c r="C100" s="3">
        <v>42.73</v>
      </c>
    </row>
    <row r="101" spans="1:3" x14ac:dyDescent="0.3">
      <c r="A101" s="2">
        <v>39539</v>
      </c>
      <c r="B101" s="3">
        <v>43.52</v>
      </c>
      <c r="C101" s="3">
        <v>44.21</v>
      </c>
    </row>
    <row r="102" spans="1:3" x14ac:dyDescent="0.3">
      <c r="A102" s="2">
        <v>39569</v>
      </c>
      <c r="B102" s="3">
        <v>46.99</v>
      </c>
      <c r="C102" s="3">
        <v>47.01</v>
      </c>
    </row>
    <row r="103" spans="1:3" x14ac:dyDescent="0.3">
      <c r="A103" s="2">
        <v>39601</v>
      </c>
      <c r="B103" s="3">
        <v>49.78</v>
      </c>
      <c r="C103" s="3">
        <v>49.69</v>
      </c>
    </row>
    <row r="104" spans="1:3" x14ac:dyDescent="0.3">
      <c r="A104" s="2">
        <v>39630</v>
      </c>
      <c r="B104" s="3">
        <v>44.96</v>
      </c>
      <c r="C104" s="3">
        <v>44.6</v>
      </c>
    </row>
    <row r="105" spans="1:3" x14ac:dyDescent="0.3">
      <c r="A105" s="2">
        <v>39661</v>
      </c>
      <c r="B105" s="3">
        <v>45.25</v>
      </c>
      <c r="C105" s="3">
        <v>45.31</v>
      </c>
    </row>
    <row r="106" spans="1:3" x14ac:dyDescent="0.3">
      <c r="A106" s="2">
        <v>39693</v>
      </c>
      <c r="B106" s="3">
        <v>45.91</v>
      </c>
      <c r="C106" s="3">
        <v>46.64</v>
      </c>
    </row>
    <row r="107" spans="1:3" x14ac:dyDescent="0.3">
      <c r="A107" s="2">
        <v>39722</v>
      </c>
      <c r="B107" s="3">
        <v>38.729999999999997</v>
      </c>
      <c r="C107" s="3">
        <v>38.65</v>
      </c>
    </row>
    <row r="108" spans="1:3" x14ac:dyDescent="0.3">
      <c r="A108" s="2">
        <v>39755</v>
      </c>
      <c r="B108" s="3">
        <v>32.74</v>
      </c>
      <c r="C108" s="3">
        <v>32.659999999999997</v>
      </c>
    </row>
    <row r="109" spans="1:3" x14ac:dyDescent="0.3">
      <c r="A109" s="2">
        <v>39783</v>
      </c>
      <c r="B109" s="3">
        <v>28.98</v>
      </c>
      <c r="C109" s="3">
        <v>28.37</v>
      </c>
    </row>
    <row r="110" spans="1:3" x14ac:dyDescent="0.3">
      <c r="A110" s="2">
        <v>39815</v>
      </c>
      <c r="B110" s="3">
        <v>29.6</v>
      </c>
      <c r="C110" s="3">
        <v>29.63</v>
      </c>
    </row>
    <row r="111" spans="1:3" x14ac:dyDescent="0.3">
      <c r="A111" s="2">
        <v>39846</v>
      </c>
      <c r="B111" s="3">
        <v>28.92</v>
      </c>
      <c r="C111" s="3">
        <v>28.64</v>
      </c>
    </row>
    <row r="112" spans="1:3" x14ac:dyDescent="0.3">
      <c r="A112" s="2">
        <v>39874</v>
      </c>
      <c r="B112" s="3">
        <v>27.4</v>
      </c>
      <c r="C112" s="3">
        <v>26.99</v>
      </c>
    </row>
    <row r="113" spans="1:3" x14ac:dyDescent="0.3">
      <c r="A113" s="2">
        <v>39904</v>
      </c>
      <c r="B113" s="3">
        <v>30.18</v>
      </c>
      <c r="C113" s="3">
        <v>29.8</v>
      </c>
    </row>
    <row r="114" spans="1:3" x14ac:dyDescent="0.3">
      <c r="A114" s="2">
        <v>39934</v>
      </c>
      <c r="B114" s="3">
        <v>34.119999999999997</v>
      </c>
      <c r="C114" s="3">
        <v>34.11</v>
      </c>
    </row>
    <row r="115" spans="1:3" x14ac:dyDescent="0.3">
      <c r="A115" s="2">
        <v>39965</v>
      </c>
      <c r="B115" s="3">
        <v>35.22</v>
      </c>
      <c r="C115" s="3">
        <v>35.56</v>
      </c>
    </row>
    <row r="116" spans="1:3" x14ac:dyDescent="0.3">
      <c r="A116" s="2">
        <v>39995</v>
      </c>
      <c r="B116" s="3">
        <v>36.21</v>
      </c>
      <c r="C116" s="3">
        <v>36.39</v>
      </c>
    </row>
    <row r="117" spans="1:3" x14ac:dyDescent="0.3">
      <c r="A117" s="2">
        <v>40028</v>
      </c>
      <c r="B117" s="3">
        <v>39.270000000000003</v>
      </c>
      <c r="C117" s="3">
        <v>39.68</v>
      </c>
    </row>
    <row r="118" spans="1:3" x14ac:dyDescent="0.3">
      <c r="A118" s="2">
        <v>40057</v>
      </c>
      <c r="B118" s="3">
        <v>39.840000000000003</v>
      </c>
      <c r="C118" s="3">
        <v>39.700000000000003</v>
      </c>
    </row>
    <row r="119" spans="1:3" x14ac:dyDescent="0.3">
      <c r="A119" s="2">
        <v>40087</v>
      </c>
      <c r="B119" s="3">
        <v>42.05</v>
      </c>
      <c r="C119" s="3">
        <v>41.9</v>
      </c>
    </row>
    <row r="120" spans="1:3" x14ac:dyDescent="0.3">
      <c r="A120" s="2">
        <v>40119</v>
      </c>
      <c r="B120" s="3">
        <v>40.770000000000003</v>
      </c>
      <c r="C120" s="3">
        <v>40.82</v>
      </c>
    </row>
    <row r="121" spans="1:3" x14ac:dyDescent="0.3">
      <c r="A121" s="2">
        <v>40148</v>
      </c>
      <c r="B121" s="3">
        <v>43.36</v>
      </c>
      <c r="C121" s="3">
        <v>43.69</v>
      </c>
    </row>
    <row r="122" spans="1:3" x14ac:dyDescent="0.3">
      <c r="A122" s="2">
        <v>40182</v>
      </c>
      <c r="B122" s="3">
        <v>45.54</v>
      </c>
      <c r="C122" s="3">
        <v>46.11</v>
      </c>
    </row>
    <row r="123" spans="1:3" x14ac:dyDescent="0.3">
      <c r="A123" s="2">
        <v>40210</v>
      </c>
      <c r="B123" s="3">
        <v>42.59</v>
      </c>
      <c r="C123" s="3">
        <v>42.7</v>
      </c>
    </row>
    <row r="124" spans="1:3" x14ac:dyDescent="0.3">
      <c r="A124" s="2">
        <v>40238</v>
      </c>
      <c r="B124" s="3">
        <v>44.55</v>
      </c>
      <c r="C124" s="3">
        <v>44.75</v>
      </c>
    </row>
    <row r="125" spans="1:3" x14ac:dyDescent="0.3">
      <c r="A125" s="2">
        <v>40269</v>
      </c>
      <c r="B125" s="3">
        <v>47.94</v>
      </c>
      <c r="C125" s="3">
        <v>48.13</v>
      </c>
    </row>
    <row r="126" spans="1:3" x14ac:dyDescent="0.3">
      <c r="A126" s="2">
        <v>40301</v>
      </c>
      <c r="B126" s="3">
        <v>49.01</v>
      </c>
      <c r="C126" s="3">
        <v>49.22</v>
      </c>
    </row>
    <row r="127" spans="1:3" x14ac:dyDescent="0.3">
      <c r="A127" s="2">
        <v>40330</v>
      </c>
      <c r="B127" s="3">
        <v>45.39</v>
      </c>
      <c r="C127" s="3">
        <v>45.22</v>
      </c>
    </row>
    <row r="128" spans="1:3" x14ac:dyDescent="0.3">
      <c r="A128" s="2">
        <v>40360</v>
      </c>
      <c r="B128" s="3">
        <v>42.51</v>
      </c>
      <c r="C128" s="3">
        <v>42.64</v>
      </c>
    </row>
    <row r="129" spans="1:3" x14ac:dyDescent="0.3">
      <c r="A129" s="2">
        <v>40392</v>
      </c>
      <c r="B129" s="3">
        <v>45.6</v>
      </c>
      <c r="C129" s="3">
        <v>46.17</v>
      </c>
    </row>
    <row r="130" spans="1:3" x14ac:dyDescent="0.3">
      <c r="A130" s="2">
        <v>40422</v>
      </c>
      <c r="B130" s="3">
        <v>43.26</v>
      </c>
      <c r="C130" s="3">
        <v>43.89</v>
      </c>
    </row>
    <row r="131" spans="1:3" x14ac:dyDescent="0.3">
      <c r="A131" s="2">
        <v>40452</v>
      </c>
      <c r="B131" s="3">
        <v>48.84</v>
      </c>
      <c r="C131" s="3">
        <v>49.23</v>
      </c>
    </row>
    <row r="132" spans="1:3" x14ac:dyDescent="0.3">
      <c r="A132" s="2">
        <v>40483</v>
      </c>
      <c r="B132" s="3">
        <v>51.94</v>
      </c>
      <c r="C132" s="3">
        <v>52.13</v>
      </c>
    </row>
    <row r="133" spans="1:3" x14ac:dyDescent="0.3">
      <c r="A133" s="2">
        <v>40513</v>
      </c>
      <c r="B133" s="3">
        <v>51.85</v>
      </c>
      <c r="C133" s="3">
        <v>52.61</v>
      </c>
    </row>
    <row r="134" spans="1:3" x14ac:dyDescent="0.3">
      <c r="A134" s="2">
        <v>40546</v>
      </c>
      <c r="B134" s="3">
        <v>54.21</v>
      </c>
      <c r="C134" s="3">
        <v>54.71</v>
      </c>
    </row>
    <row r="135" spans="1:3" x14ac:dyDescent="0.3">
      <c r="A135" s="2">
        <v>40575</v>
      </c>
      <c r="B135" s="3">
        <v>55.74</v>
      </c>
      <c r="C135" s="3">
        <v>56.16</v>
      </c>
    </row>
    <row r="136" spans="1:3" x14ac:dyDescent="0.3">
      <c r="A136" s="2">
        <v>40603</v>
      </c>
      <c r="B136" s="3">
        <v>57.5</v>
      </c>
      <c r="C136" s="3">
        <v>57.75</v>
      </c>
    </row>
    <row r="137" spans="1:3" x14ac:dyDescent="0.3">
      <c r="A137" s="2">
        <v>40634</v>
      </c>
      <c r="B137" s="3">
        <v>57.16</v>
      </c>
      <c r="C137" s="3">
        <v>57.45</v>
      </c>
    </row>
    <row r="138" spans="1:3" x14ac:dyDescent="0.3">
      <c r="A138" s="2">
        <v>40665</v>
      </c>
      <c r="B138" s="3">
        <v>58.8</v>
      </c>
      <c r="C138" s="3">
        <v>58.89</v>
      </c>
    </row>
    <row r="139" spans="1:3" x14ac:dyDescent="0.3">
      <c r="A139" s="2">
        <v>40695</v>
      </c>
      <c r="B139" s="3">
        <v>58.09</v>
      </c>
      <c r="C139" s="3">
        <v>57.95</v>
      </c>
    </row>
    <row r="140" spans="1:3" x14ac:dyDescent="0.3">
      <c r="A140" s="2">
        <v>40725</v>
      </c>
      <c r="B140" s="3">
        <v>56.78</v>
      </c>
      <c r="C140" s="3">
        <v>56.81</v>
      </c>
    </row>
    <row r="141" spans="1:3" x14ac:dyDescent="0.3">
      <c r="A141" s="2">
        <v>40756</v>
      </c>
      <c r="B141" s="3">
        <v>57.73</v>
      </c>
      <c r="C141" s="3">
        <v>58.43</v>
      </c>
    </row>
    <row r="142" spans="1:3" x14ac:dyDescent="0.3">
      <c r="A142" s="2">
        <v>40787</v>
      </c>
      <c r="B142" s="3">
        <v>54.8</v>
      </c>
      <c r="C142" s="3">
        <v>54.94</v>
      </c>
    </row>
    <row r="143" spans="1:3" x14ac:dyDescent="0.3">
      <c r="A143" s="2">
        <v>40819</v>
      </c>
      <c r="B143" s="3">
        <v>52.25</v>
      </c>
      <c r="C143" s="3">
        <v>51.78</v>
      </c>
    </row>
    <row r="144" spans="1:3" x14ac:dyDescent="0.3">
      <c r="A144" s="2">
        <v>40848</v>
      </c>
      <c r="B144" s="3">
        <v>57.68</v>
      </c>
      <c r="C144" s="3">
        <v>56.26</v>
      </c>
    </row>
    <row r="145" spans="1:3" x14ac:dyDescent="0.3">
      <c r="A145" s="2">
        <v>40878</v>
      </c>
      <c r="B145" s="3">
        <v>56.13</v>
      </c>
      <c r="C145" s="3">
        <v>56.12</v>
      </c>
    </row>
    <row r="146" spans="1:3" x14ac:dyDescent="0.3">
      <c r="A146" s="2">
        <v>40911</v>
      </c>
      <c r="B146" s="3">
        <v>55.57</v>
      </c>
      <c r="C146" s="3">
        <v>56.64</v>
      </c>
    </row>
    <row r="147" spans="1:3" x14ac:dyDescent="0.3">
      <c r="A147" s="2">
        <v>40940</v>
      </c>
      <c r="B147" s="3">
        <v>60.25</v>
      </c>
      <c r="C147" s="3">
        <v>60.6</v>
      </c>
    </row>
    <row r="148" spans="1:3" x14ac:dyDescent="0.3">
      <c r="A148" s="2">
        <v>40969</v>
      </c>
      <c r="B148" s="3">
        <v>64.11</v>
      </c>
      <c r="C148" s="3">
        <v>64.349999999999994</v>
      </c>
    </row>
    <row r="149" spans="1:3" x14ac:dyDescent="0.3">
      <c r="A149" s="2">
        <v>41001</v>
      </c>
      <c r="B149" s="3">
        <v>67.239999999999995</v>
      </c>
      <c r="C149" s="3">
        <v>67.17</v>
      </c>
    </row>
    <row r="150" spans="1:3" x14ac:dyDescent="0.3">
      <c r="A150" s="2">
        <v>41030</v>
      </c>
      <c r="B150" s="3">
        <v>66.45</v>
      </c>
      <c r="C150" s="3">
        <v>66.38</v>
      </c>
    </row>
    <row r="151" spans="1:3" x14ac:dyDescent="0.3">
      <c r="A151" s="2">
        <v>41061</v>
      </c>
      <c r="B151" s="3">
        <v>61.77</v>
      </c>
      <c r="C151" s="3">
        <v>60.66</v>
      </c>
    </row>
    <row r="152" spans="1:3" x14ac:dyDescent="0.3">
      <c r="A152" s="2">
        <v>41092</v>
      </c>
      <c r="B152" s="3">
        <v>63.86</v>
      </c>
      <c r="C152" s="3">
        <v>63.93</v>
      </c>
    </row>
    <row r="153" spans="1:3" x14ac:dyDescent="0.3">
      <c r="A153" s="2">
        <v>41122</v>
      </c>
      <c r="B153" s="3">
        <v>64.5</v>
      </c>
      <c r="C153" s="3">
        <v>64.959999999999994</v>
      </c>
    </row>
    <row r="154" spans="1:3" x14ac:dyDescent="0.3">
      <c r="A154" s="2">
        <v>41156</v>
      </c>
      <c r="B154" s="3">
        <v>67.84</v>
      </c>
      <c r="C154" s="3">
        <v>67.709999999999994</v>
      </c>
    </row>
    <row r="155" spans="1:3" x14ac:dyDescent="0.3">
      <c r="A155" s="2">
        <v>41183</v>
      </c>
      <c r="B155" s="3">
        <v>68.25</v>
      </c>
      <c r="C155" s="3">
        <v>68.58</v>
      </c>
    </row>
    <row r="156" spans="1:3" x14ac:dyDescent="0.3">
      <c r="A156" s="2">
        <v>41214</v>
      </c>
      <c r="B156" s="3">
        <v>64.650000000000006</v>
      </c>
      <c r="C156" s="3">
        <v>65.06</v>
      </c>
    </row>
    <row r="157" spans="1:3" x14ac:dyDescent="0.3">
      <c r="A157" s="2">
        <v>41246</v>
      </c>
      <c r="B157" s="3">
        <v>65.489999999999995</v>
      </c>
      <c r="C157" s="3">
        <v>66</v>
      </c>
    </row>
    <row r="158" spans="1:3" x14ac:dyDescent="0.3">
      <c r="A158" s="2">
        <v>41276</v>
      </c>
      <c r="B158" s="3">
        <v>64.83</v>
      </c>
      <c r="C158" s="3">
        <v>66.42</v>
      </c>
    </row>
    <row r="159" spans="1:3" x14ac:dyDescent="0.3">
      <c r="A159" s="2">
        <v>41306</v>
      </c>
      <c r="B159" s="3">
        <v>66.56</v>
      </c>
      <c r="C159" s="3">
        <v>67.03</v>
      </c>
    </row>
    <row r="160" spans="1:3" x14ac:dyDescent="0.3">
      <c r="A160" s="2">
        <v>41334</v>
      </c>
      <c r="B160" s="3">
        <v>66.790000000000006</v>
      </c>
      <c r="C160" s="3">
        <v>66.55</v>
      </c>
    </row>
    <row r="161" spans="1:3" x14ac:dyDescent="0.3">
      <c r="A161" s="2">
        <v>41365</v>
      </c>
      <c r="B161" s="3">
        <v>68.650000000000006</v>
      </c>
      <c r="C161" s="3">
        <v>68.69</v>
      </c>
    </row>
    <row r="162" spans="1:3" x14ac:dyDescent="0.3">
      <c r="A162" s="2">
        <v>41395</v>
      </c>
      <c r="B162" s="3">
        <v>70.39</v>
      </c>
      <c r="C162" s="3">
        <v>70.38</v>
      </c>
    </row>
    <row r="163" spans="1:3" x14ac:dyDescent="0.3">
      <c r="A163" s="2">
        <v>41428</v>
      </c>
      <c r="B163" s="3">
        <v>72.91</v>
      </c>
      <c r="C163" s="3">
        <v>72.92</v>
      </c>
    </row>
    <row r="164" spans="1:3" x14ac:dyDescent="0.3">
      <c r="A164" s="2">
        <v>41456</v>
      </c>
      <c r="B164" s="3">
        <v>70.94</v>
      </c>
      <c r="C164" s="3">
        <v>71.430000000000007</v>
      </c>
    </row>
    <row r="165" spans="1:3" x14ac:dyDescent="0.3">
      <c r="A165" s="2">
        <v>41487</v>
      </c>
      <c r="B165" s="3">
        <v>75.42</v>
      </c>
      <c r="C165" s="3">
        <v>75.930000000000007</v>
      </c>
    </row>
    <row r="166" spans="1:3" x14ac:dyDescent="0.3">
      <c r="A166" s="2">
        <v>41520</v>
      </c>
      <c r="B166" s="3">
        <v>75.12</v>
      </c>
      <c r="C166" s="3">
        <v>75.739999999999995</v>
      </c>
    </row>
    <row r="167" spans="1:3" x14ac:dyDescent="0.3">
      <c r="A167" s="2">
        <v>41548</v>
      </c>
      <c r="B167" s="3">
        <v>78.510000000000005</v>
      </c>
      <c r="C167" s="3">
        <v>78.5</v>
      </c>
    </row>
    <row r="168" spans="1:3" x14ac:dyDescent="0.3">
      <c r="A168" s="2">
        <v>41579</v>
      </c>
      <c r="B168" s="3">
        <v>82.4</v>
      </c>
      <c r="C168" s="3">
        <v>82.65</v>
      </c>
    </row>
    <row r="169" spans="1:3" x14ac:dyDescent="0.3">
      <c r="A169" s="2">
        <v>41610</v>
      </c>
      <c r="B169" s="3">
        <v>85.33</v>
      </c>
      <c r="C169" s="3">
        <v>85.43</v>
      </c>
    </row>
    <row r="170" spans="1:3" x14ac:dyDescent="0.3">
      <c r="A170" s="2">
        <v>41641</v>
      </c>
      <c r="B170" s="3">
        <v>87.55</v>
      </c>
      <c r="C170" s="3">
        <v>87.14</v>
      </c>
    </row>
    <row r="171" spans="1:3" x14ac:dyDescent="0.3">
      <c r="A171" s="2">
        <v>41673</v>
      </c>
      <c r="B171" s="3">
        <v>85.87</v>
      </c>
      <c r="C171" s="3">
        <v>85.74</v>
      </c>
    </row>
    <row r="172" spans="1:3" x14ac:dyDescent="0.3">
      <c r="A172" s="2">
        <v>41701</v>
      </c>
      <c r="B172" s="3">
        <v>90.29</v>
      </c>
      <c r="C172" s="3">
        <v>89.43</v>
      </c>
    </row>
    <row r="173" spans="1:3" x14ac:dyDescent="0.3">
      <c r="A173" s="2">
        <v>41730</v>
      </c>
      <c r="B173" s="3">
        <v>87.62</v>
      </c>
      <c r="C173" s="3">
        <v>88.05</v>
      </c>
    </row>
    <row r="174" spans="1:3" x14ac:dyDescent="0.3">
      <c r="A174" s="2">
        <v>41760</v>
      </c>
      <c r="B174" s="3">
        <v>87.34</v>
      </c>
      <c r="C174" s="3">
        <v>87.48</v>
      </c>
    </row>
    <row r="175" spans="1:3" x14ac:dyDescent="0.3">
      <c r="A175" s="2">
        <v>41792</v>
      </c>
      <c r="B175" s="3">
        <v>91.26</v>
      </c>
      <c r="C175" s="3">
        <v>91.38</v>
      </c>
    </row>
    <row r="176" spans="1:3" x14ac:dyDescent="0.3">
      <c r="A176" s="2">
        <v>41821</v>
      </c>
      <c r="B176" s="3">
        <v>93.86</v>
      </c>
      <c r="C176" s="3">
        <v>94.16</v>
      </c>
    </row>
    <row r="177" spans="1:3" x14ac:dyDescent="0.3">
      <c r="A177" s="2">
        <v>41852</v>
      </c>
      <c r="B177" s="3">
        <v>94.97</v>
      </c>
      <c r="C177" s="3">
        <v>94.78</v>
      </c>
    </row>
    <row r="178" spans="1:3" x14ac:dyDescent="0.3">
      <c r="A178" s="2">
        <v>41884</v>
      </c>
      <c r="B178" s="3">
        <v>99.73</v>
      </c>
      <c r="C178" s="3">
        <v>99.99</v>
      </c>
    </row>
    <row r="179" spans="1:3" x14ac:dyDescent="0.3">
      <c r="A179" s="2">
        <v>41913</v>
      </c>
      <c r="B179" s="3">
        <v>98.74</v>
      </c>
      <c r="C179" s="3">
        <v>98.49</v>
      </c>
    </row>
    <row r="180" spans="1:3" x14ac:dyDescent="0.3">
      <c r="A180" s="2">
        <v>41946</v>
      </c>
      <c r="B180" s="3">
        <v>101.35</v>
      </c>
      <c r="C180" s="3">
        <v>101.48</v>
      </c>
    </row>
    <row r="181" spans="1:3" x14ac:dyDescent="0.3">
      <c r="A181" s="2">
        <v>41974</v>
      </c>
      <c r="B181" s="3">
        <v>105.95</v>
      </c>
      <c r="C181" s="3">
        <v>105.66</v>
      </c>
    </row>
    <row r="182" spans="1:3" x14ac:dyDescent="0.3">
      <c r="A182" s="2">
        <v>42006</v>
      </c>
      <c r="B182" s="3">
        <v>103.2</v>
      </c>
      <c r="C182" s="3">
        <v>103.71</v>
      </c>
    </row>
    <row r="183" spans="1:3" x14ac:dyDescent="0.3">
      <c r="A183" s="2">
        <v>42037</v>
      </c>
      <c r="B183" s="3">
        <v>101.05</v>
      </c>
      <c r="C183" s="3">
        <v>101.28</v>
      </c>
    </row>
    <row r="184" spans="1:3" x14ac:dyDescent="0.3">
      <c r="A184" s="2">
        <v>42065</v>
      </c>
      <c r="B184" s="3">
        <v>108.34</v>
      </c>
      <c r="C184" s="3">
        <v>108.55</v>
      </c>
    </row>
    <row r="185" spans="1:3" x14ac:dyDescent="0.3">
      <c r="A185" s="2">
        <v>42095</v>
      </c>
      <c r="B185" s="3">
        <v>105.54</v>
      </c>
      <c r="C185" s="3">
        <v>105.54</v>
      </c>
    </row>
    <row r="186" spans="1:3" x14ac:dyDescent="0.3">
      <c r="A186" s="2">
        <v>42125</v>
      </c>
      <c r="B186" s="3">
        <v>107.57</v>
      </c>
      <c r="C186" s="3">
        <v>107.99</v>
      </c>
    </row>
    <row r="187" spans="1:3" x14ac:dyDescent="0.3">
      <c r="A187" s="2">
        <v>42156</v>
      </c>
      <c r="B187" s="3">
        <v>109.99</v>
      </c>
      <c r="C187" s="3">
        <v>110.58</v>
      </c>
    </row>
    <row r="188" spans="1:3" x14ac:dyDescent="0.3">
      <c r="A188" s="2">
        <v>42186</v>
      </c>
      <c r="B188" s="3">
        <v>107.01</v>
      </c>
      <c r="C188" s="3">
        <v>108.07</v>
      </c>
    </row>
    <row r="189" spans="1:3" x14ac:dyDescent="0.3">
      <c r="A189" s="2">
        <v>42219</v>
      </c>
      <c r="B189" s="3">
        <v>111.89</v>
      </c>
      <c r="C189" s="3">
        <v>111.91</v>
      </c>
    </row>
    <row r="190" spans="1:3" x14ac:dyDescent="0.3">
      <c r="A190" s="2">
        <v>42248</v>
      </c>
      <c r="B190" s="3">
        <v>104.26</v>
      </c>
      <c r="C190" s="3">
        <v>101.66</v>
      </c>
    </row>
    <row r="191" spans="1:3" x14ac:dyDescent="0.3">
      <c r="A191" s="2">
        <v>42278</v>
      </c>
      <c r="B191" s="3">
        <v>101.71</v>
      </c>
      <c r="C191" s="3">
        <v>101.89</v>
      </c>
    </row>
    <row r="192" spans="1:3" x14ac:dyDescent="0.3">
      <c r="A192" s="2">
        <v>42310</v>
      </c>
      <c r="B192" s="3">
        <v>113.27</v>
      </c>
      <c r="C192" s="3">
        <v>113.57</v>
      </c>
    </row>
    <row r="193" spans="1:3" x14ac:dyDescent="0.3">
      <c r="A193" s="2">
        <v>42339</v>
      </c>
      <c r="B193" s="3">
        <v>113.96</v>
      </c>
      <c r="C193" s="3">
        <v>114.41</v>
      </c>
    </row>
    <row r="194" spans="1:3" x14ac:dyDescent="0.3">
      <c r="A194" s="2">
        <v>42373</v>
      </c>
      <c r="B194" s="3">
        <v>111.8</v>
      </c>
      <c r="C194" s="3">
        <v>109.37</v>
      </c>
    </row>
    <row r="195" spans="1:3" x14ac:dyDescent="0.3">
      <c r="A195" s="2">
        <v>42401</v>
      </c>
      <c r="B195" s="3">
        <v>104.08</v>
      </c>
      <c r="C195" s="3">
        <v>103.57</v>
      </c>
    </row>
    <row r="196" spans="1:3" x14ac:dyDescent="0.3">
      <c r="A196" s="2">
        <v>42430</v>
      </c>
      <c r="B196" s="3">
        <v>102.45</v>
      </c>
      <c r="C196" s="3">
        <v>103.4</v>
      </c>
    </row>
    <row r="197" spans="1:3" x14ac:dyDescent="0.3">
      <c r="A197" s="2">
        <v>42461</v>
      </c>
      <c r="B197" s="3">
        <v>109.14</v>
      </c>
      <c r="C197" s="3">
        <v>108.52</v>
      </c>
    </row>
    <row r="198" spans="1:3" x14ac:dyDescent="0.3">
      <c r="A198" s="2">
        <v>42492</v>
      </c>
      <c r="B198" s="3">
        <v>105.66</v>
      </c>
      <c r="C198" s="3">
        <v>105.91</v>
      </c>
    </row>
    <row r="199" spans="1:3" x14ac:dyDescent="0.3">
      <c r="A199" s="2">
        <v>42522</v>
      </c>
      <c r="B199" s="3">
        <v>110.28</v>
      </c>
      <c r="C199" s="3">
        <v>109.94</v>
      </c>
    </row>
    <row r="200" spans="1:3" x14ac:dyDescent="0.3">
      <c r="A200" s="2">
        <v>42552</v>
      </c>
      <c r="B200" s="3">
        <v>107.48</v>
      </c>
      <c r="C200" s="3">
        <v>107.43</v>
      </c>
    </row>
    <row r="201" spans="1:3" x14ac:dyDescent="0.3">
      <c r="A201" s="2">
        <v>42583</v>
      </c>
      <c r="B201" s="3">
        <v>115.17</v>
      </c>
      <c r="C201" s="3">
        <v>115.25</v>
      </c>
    </row>
    <row r="202" spans="1:3" x14ac:dyDescent="0.3">
      <c r="A202" s="2">
        <v>42614</v>
      </c>
      <c r="B202" s="3">
        <v>116.38</v>
      </c>
      <c r="C202" s="3">
        <v>116.42</v>
      </c>
    </row>
    <row r="203" spans="1:3" x14ac:dyDescent="0.3">
      <c r="A203" s="2">
        <v>42646</v>
      </c>
      <c r="B203" s="3">
        <v>118.66</v>
      </c>
      <c r="C203" s="3">
        <v>118.47</v>
      </c>
    </row>
    <row r="204" spans="1:3" x14ac:dyDescent="0.3">
      <c r="A204" s="2">
        <v>42675</v>
      </c>
      <c r="B204" s="3">
        <v>116.93</v>
      </c>
      <c r="C204" s="3">
        <v>117.13</v>
      </c>
    </row>
    <row r="205" spans="1:3" x14ac:dyDescent="0.3">
      <c r="A205" s="2">
        <v>42705</v>
      </c>
      <c r="B205" s="3">
        <v>117.44</v>
      </c>
      <c r="C205" s="3">
        <v>117.4</v>
      </c>
    </row>
    <row r="206" spans="1:3" x14ac:dyDescent="0.3">
      <c r="A206" s="2">
        <v>42738</v>
      </c>
      <c r="B206" s="3">
        <v>118.42</v>
      </c>
      <c r="C206" s="3">
        <v>119.25</v>
      </c>
    </row>
    <row r="207" spans="1:3" x14ac:dyDescent="0.3">
      <c r="A207" s="2">
        <v>42767</v>
      </c>
      <c r="B207" s="3">
        <v>124.5</v>
      </c>
      <c r="C207" s="3">
        <v>125.35</v>
      </c>
    </row>
    <row r="208" spans="1:3" x14ac:dyDescent="0.3">
      <c r="A208" s="2">
        <v>42795</v>
      </c>
      <c r="B208" s="3">
        <v>129.94999999999999</v>
      </c>
      <c r="C208" s="3">
        <v>130.74</v>
      </c>
    </row>
    <row r="209" spans="1:3" x14ac:dyDescent="0.3">
      <c r="A209" s="2">
        <v>42828</v>
      </c>
      <c r="B209" s="3">
        <v>132.31</v>
      </c>
      <c r="C209" s="3">
        <v>132.41</v>
      </c>
    </row>
    <row r="210" spans="1:3" x14ac:dyDescent="0.3">
      <c r="A210" s="2">
        <v>42856</v>
      </c>
      <c r="B210" s="3">
        <v>135.91999999999999</v>
      </c>
      <c r="C210" s="3">
        <v>136.38999999999999</v>
      </c>
    </row>
    <row r="211" spans="1:3" x14ac:dyDescent="0.3">
      <c r="A211" s="2">
        <v>42887</v>
      </c>
      <c r="B211" s="3">
        <v>141.22</v>
      </c>
      <c r="C211" s="3">
        <v>141.5</v>
      </c>
    </row>
    <row r="212" spans="1:3" x14ac:dyDescent="0.3">
      <c r="A212" s="2">
        <v>42919</v>
      </c>
      <c r="B212" s="3">
        <v>137.57</v>
      </c>
      <c r="C212" s="3">
        <v>138.18</v>
      </c>
    </row>
    <row r="213" spans="1:3" x14ac:dyDescent="0.3">
      <c r="A213" s="2">
        <v>42948</v>
      </c>
      <c r="B213" s="3">
        <v>143.15</v>
      </c>
      <c r="C213" s="3">
        <v>143.62</v>
      </c>
    </row>
    <row r="214" spans="1:3" x14ac:dyDescent="0.3">
      <c r="A214" s="2">
        <v>42979</v>
      </c>
      <c r="B214" s="3">
        <v>146.12</v>
      </c>
      <c r="C214" s="3">
        <v>146.28</v>
      </c>
    </row>
    <row r="215" spans="1:3" x14ac:dyDescent="0.3">
      <c r="A215" s="2">
        <v>43010</v>
      </c>
      <c r="B215" s="3">
        <v>145.37</v>
      </c>
      <c r="C215" s="3">
        <v>145.59</v>
      </c>
    </row>
    <row r="216" spans="1:3" x14ac:dyDescent="0.3">
      <c r="A216" s="2">
        <v>43040</v>
      </c>
      <c r="B216" s="3">
        <v>152.07</v>
      </c>
      <c r="C216" s="3">
        <v>152.66999999999999</v>
      </c>
    </row>
    <row r="217" spans="1:3" x14ac:dyDescent="0.3">
      <c r="A217" s="2">
        <v>43070</v>
      </c>
      <c r="B217" s="3">
        <v>155.07</v>
      </c>
      <c r="C217" s="3">
        <v>154.11000000000001</v>
      </c>
    </row>
    <row r="218" spans="1:3" x14ac:dyDescent="0.3">
      <c r="A218" s="2">
        <v>43102</v>
      </c>
      <c r="B218" s="3">
        <v>155.68</v>
      </c>
      <c r="C218" s="3">
        <v>156.41999999999999</v>
      </c>
    </row>
    <row r="219" spans="1:3" x14ac:dyDescent="0.3">
      <c r="A219" s="2">
        <v>43132</v>
      </c>
      <c r="B219" s="3">
        <v>169.31</v>
      </c>
      <c r="C219" s="3">
        <v>168.03</v>
      </c>
    </row>
    <row r="220" spans="1:3" x14ac:dyDescent="0.3">
      <c r="A220" s="2">
        <v>43160</v>
      </c>
      <c r="B220" s="3">
        <v>167.12</v>
      </c>
      <c r="C220" s="3">
        <v>167.2</v>
      </c>
    </row>
    <row r="221" spans="1:3" x14ac:dyDescent="0.3">
      <c r="A221" s="2">
        <v>43192</v>
      </c>
      <c r="B221" s="3">
        <v>160.05000000000001</v>
      </c>
      <c r="C221" s="3">
        <v>158.91999999999999</v>
      </c>
    </row>
    <row r="222" spans="1:3" x14ac:dyDescent="0.3">
      <c r="A222" s="2">
        <v>43221</v>
      </c>
      <c r="B222" s="3">
        <v>160.86000000000001</v>
      </c>
      <c r="C222" s="3">
        <v>160.44</v>
      </c>
    </row>
    <row r="223" spans="1:3" x14ac:dyDescent="0.3">
      <c r="A223" s="2">
        <v>43252</v>
      </c>
      <c r="B223" s="3">
        <v>169.98</v>
      </c>
      <c r="C223" s="3">
        <v>170.79</v>
      </c>
    </row>
    <row r="224" spans="1:3" x14ac:dyDescent="0.3">
      <c r="A224" s="2">
        <v>43283</v>
      </c>
      <c r="B224" s="3">
        <v>171.56</v>
      </c>
      <c r="C224" s="3">
        <v>169.95</v>
      </c>
    </row>
    <row r="225" spans="1:3" x14ac:dyDescent="0.3">
      <c r="A225" s="2">
        <v>43313</v>
      </c>
      <c r="B225" s="3">
        <v>176.36</v>
      </c>
      <c r="C225" s="3">
        <v>176.78</v>
      </c>
    </row>
    <row r="226" spans="1:3" x14ac:dyDescent="0.3">
      <c r="A226" s="2">
        <v>43347</v>
      </c>
      <c r="B226" s="3">
        <v>186.55</v>
      </c>
      <c r="C226" s="3">
        <v>186</v>
      </c>
    </row>
    <row r="227" spans="1:3" x14ac:dyDescent="0.3">
      <c r="A227" s="2">
        <v>43374</v>
      </c>
      <c r="B227" s="3">
        <v>185.69</v>
      </c>
      <c r="C227" s="3">
        <v>186.72</v>
      </c>
    </row>
    <row r="228" spans="1:3" x14ac:dyDescent="0.3">
      <c r="A228" s="2">
        <v>43405</v>
      </c>
      <c r="B228" s="3">
        <v>169.73</v>
      </c>
      <c r="C228" s="3">
        <v>169.99</v>
      </c>
    </row>
    <row r="229" spans="1:3" x14ac:dyDescent="0.3">
      <c r="A229" s="2">
        <v>43437</v>
      </c>
      <c r="B229" s="3">
        <v>169.28</v>
      </c>
      <c r="C229" s="3">
        <v>173.01</v>
      </c>
    </row>
    <row r="230" spans="1:3" x14ac:dyDescent="0.3">
      <c r="A230" s="2">
        <v>43467</v>
      </c>
      <c r="B230" s="3">
        <v>154.18</v>
      </c>
      <c r="C230" s="3">
        <v>150.91</v>
      </c>
    </row>
    <row r="231" spans="1:3" x14ac:dyDescent="0.3">
      <c r="A231" s="2">
        <v>43497</v>
      </c>
      <c r="B231" s="3">
        <v>168.07</v>
      </c>
      <c r="C231" s="3">
        <v>167.28</v>
      </c>
    </row>
    <row r="232" spans="1:3" x14ac:dyDescent="0.3">
      <c r="A232" s="2">
        <v>43525</v>
      </c>
      <c r="B232" s="3">
        <v>173.1</v>
      </c>
      <c r="C232" s="3">
        <v>174.32</v>
      </c>
    </row>
    <row r="233" spans="1:3" x14ac:dyDescent="0.3">
      <c r="A233" s="2">
        <v>43556</v>
      </c>
      <c r="B233" s="3">
        <v>179.57</v>
      </c>
      <c r="C233" s="3">
        <v>181.32</v>
      </c>
    </row>
    <row r="234" spans="1:3" x14ac:dyDescent="0.3">
      <c r="A234" s="2">
        <v>43586</v>
      </c>
      <c r="B234" s="3">
        <v>189.44</v>
      </c>
      <c r="C234" s="3">
        <v>190.66</v>
      </c>
    </row>
    <row r="235" spans="1:3" x14ac:dyDescent="0.3">
      <c r="A235" s="2">
        <v>43619</v>
      </c>
      <c r="B235" s="3">
        <v>173.86</v>
      </c>
      <c r="C235" s="3">
        <v>173.43</v>
      </c>
    </row>
    <row r="236" spans="1:3" x14ac:dyDescent="0.3">
      <c r="A236" s="2">
        <v>43647</v>
      </c>
      <c r="B236" s="3">
        <v>186.64</v>
      </c>
      <c r="C236" s="3">
        <v>190.2</v>
      </c>
    </row>
    <row r="237" spans="1:3" x14ac:dyDescent="0.3">
      <c r="A237" s="2">
        <v>43678</v>
      </c>
      <c r="B237" s="3">
        <v>191</v>
      </c>
      <c r="C237" s="3">
        <v>191.41</v>
      </c>
    </row>
    <row r="238" spans="1:3" x14ac:dyDescent="0.3">
      <c r="A238" s="2">
        <v>43711</v>
      </c>
      <c r="B238" s="3">
        <v>187.37</v>
      </c>
      <c r="C238" s="3">
        <v>186.16</v>
      </c>
    </row>
    <row r="239" spans="1:3" x14ac:dyDescent="0.3">
      <c r="A239" s="2">
        <v>43739</v>
      </c>
      <c r="B239" s="3">
        <v>188.71</v>
      </c>
      <c r="C239" s="3">
        <v>189.44</v>
      </c>
    </row>
    <row r="240" spans="1:3" x14ac:dyDescent="0.3">
      <c r="A240" s="2">
        <v>43770</v>
      </c>
      <c r="B240" s="3">
        <v>196.98</v>
      </c>
      <c r="C240" s="3">
        <v>197.83</v>
      </c>
    </row>
    <row r="241" spans="1:3" x14ac:dyDescent="0.3">
      <c r="A241" s="2">
        <v>43801</v>
      </c>
      <c r="B241" s="3">
        <v>204.99</v>
      </c>
      <c r="C241" s="3">
        <v>205</v>
      </c>
    </row>
    <row r="242" spans="1:3" x14ac:dyDescent="0.3">
      <c r="A242" s="2">
        <v>43832</v>
      </c>
      <c r="B242" s="3">
        <v>212.5</v>
      </c>
      <c r="C242" s="3">
        <v>214.29</v>
      </c>
    </row>
    <row r="243" spans="1:3" x14ac:dyDescent="0.3">
      <c r="A243" s="2">
        <v>43864</v>
      </c>
      <c r="B243" s="3">
        <v>218.95</v>
      </c>
      <c r="C243" s="3">
        <v>220.02</v>
      </c>
    </row>
    <row r="244" spans="1:3" x14ac:dyDescent="0.3">
      <c r="A244" s="2">
        <v>43892</v>
      </c>
      <c r="B244" s="3">
        <v>205.69</v>
      </c>
      <c r="C244" s="3">
        <v>208.77</v>
      </c>
    </row>
    <row r="245" spans="1:3" x14ac:dyDescent="0.3">
      <c r="A245" s="2">
        <v>43922</v>
      </c>
      <c r="B245" s="3">
        <v>190.3</v>
      </c>
      <c r="C245" s="3">
        <v>184.71</v>
      </c>
    </row>
    <row r="246" spans="1:3" x14ac:dyDescent="0.3">
      <c r="A246" s="2">
        <v>43952</v>
      </c>
      <c r="B246" s="3">
        <v>218.79</v>
      </c>
      <c r="C246" s="3">
        <v>214.43</v>
      </c>
    </row>
    <row r="247" spans="1:3" x14ac:dyDescent="0.3">
      <c r="A247" s="2">
        <v>43983</v>
      </c>
      <c r="B247" s="3">
        <v>233.24</v>
      </c>
      <c r="C247" s="3">
        <v>232.28</v>
      </c>
    </row>
    <row r="248" spans="1:3" x14ac:dyDescent="0.3">
      <c r="A248" s="2">
        <v>44013</v>
      </c>
      <c r="B248" s="3">
        <v>247.47</v>
      </c>
      <c r="C248" s="3">
        <v>247.53</v>
      </c>
    </row>
    <row r="249" spans="1:3" x14ac:dyDescent="0.3">
      <c r="A249" s="2">
        <v>44046</v>
      </c>
      <c r="B249" s="3">
        <v>265.64999999999998</v>
      </c>
      <c r="C249" s="3">
        <v>267.91000000000003</v>
      </c>
    </row>
    <row r="250" spans="1:3" x14ac:dyDescent="0.3">
      <c r="A250" s="2">
        <v>44075</v>
      </c>
      <c r="B250" s="3">
        <v>294.73</v>
      </c>
      <c r="C250" s="3">
        <v>297.44</v>
      </c>
    </row>
    <row r="251" spans="1:3" x14ac:dyDescent="0.3">
      <c r="A251" s="2">
        <v>44105</v>
      </c>
      <c r="B251" s="3">
        <v>277.69</v>
      </c>
      <c r="C251" s="3">
        <v>281.64</v>
      </c>
    </row>
    <row r="252" spans="1:3" x14ac:dyDescent="0.3">
      <c r="A252" s="2">
        <v>44137</v>
      </c>
      <c r="B252" s="3">
        <v>269.24</v>
      </c>
      <c r="C252" s="3">
        <v>271.58999999999997</v>
      </c>
    </row>
    <row r="253" spans="1:3" x14ac:dyDescent="0.3">
      <c r="A253" s="2">
        <v>44166</v>
      </c>
      <c r="B253" s="3">
        <v>299.45999999999998</v>
      </c>
      <c r="C253" s="3">
        <v>301.70999999999998</v>
      </c>
    </row>
    <row r="254" spans="1:3" x14ac:dyDescent="0.3">
      <c r="A254" s="2">
        <v>44200</v>
      </c>
      <c r="B254" s="3">
        <v>313.58</v>
      </c>
      <c r="C254" s="3">
        <v>314.94</v>
      </c>
    </row>
    <row r="255" spans="1:3" x14ac:dyDescent="0.3">
      <c r="A255" s="2">
        <v>44228</v>
      </c>
      <c r="B255" s="3">
        <v>314.39</v>
      </c>
      <c r="C255" s="3">
        <v>317.94</v>
      </c>
    </row>
    <row r="256" spans="1:3" x14ac:dyDescent="0.3">
      <c r="A256" s="2">
        <v>44256</v>
      </c>
      <c r="B256" s="3">
        <v>313.97000000000003</v>
      </c>
      <c r="C256" s="3">
        <v>319.10000000000002</v>
      </c>
    </row>
    <row r="257" spans="1:3" x14ac:dyDescent="0.3">
      <c r="A257" s="2">
        <v>44287</v>
      </c>
      <c r="B257" s="3">
        <v>318.95999999999998</v>
      </c>
      <c r="C257" s="3">
        <v>322.89999999999998</v>
      </c>
    </row>
    <row r="258" spans="1:3" x14ac:dyDescent="0.3">
      <c r="A258" s="2">
        <v>44319</v>
      </c>
      <c r="B258" s="3">
        <v>337.81</v>
      </c>
      <c r="C258" s="3">
        <v>339.05</v>
      </c>
    </row>
    <row r="259" spans="1:3" x14ac:dyDescent="0.3">
      <c r="A259" s="2">
        <v>44348</v>
      </c>
      <c r="B259" s="3">
        <v>333.75</v>
      </c>
      <c r="C259" s="3">
        <v>335.12</v>
      </c>
    </row>
    <row r="260" spans="1:3" x14ac:dyDescent="0.3">
      <c r="A260" s="2">
        <v>44378</v>
      </c>
      <c r="B260" s="3">
        <v>354.24</v>
      </c>
      <c r="C260" s="3">
        <v>353.88</v>
      </c>
    </row>
    <row r="261" spans="1:3" x14ac:dyDescent="0.3">
      <c r="A261" s="2">
        <v>44410</v>
      </c>
      <c r="B261" s="3">
        <v>364.38</v>
      </c>
      <c r="C261" s="3">
        <v>366.09</v>
      </c>
    </row>
    <row r="262" spans="1:3" x14ac:dyDescent="0.3">
      <c r="A262" s="2">
        <v>44440</v>
      </c>
      <c r="B262" s="3">
        <v>379.75</v>
      </c>
      <c r="C262" s="3">
        <v>380.84</v>
      </c>
    </row>
    <row r="263" spans="1:3" x14ac:dyDescent="0.3">
      <c r="A263" s="2">
        <v>44470</v>
      </c>
      <c r="B263" s="3">
        <v>357.77</v>
      </c>
      <c r="C263" s="3">
        <v>358.41</v>
      </c>
    </row>
    <row r="264" spans="1:3" x14ac:dyDescent="0.3">
      <c r="A264" s="2">
        <v>44501</v>
      </c>
      <c r="B264" s="3">
        <v>385.91</v>
      </c>
      <c r="C264" s="3">
        <v>386.36</v>
      </c>
    </row>
    <row r="265" spans="1:3" x14ac:dyDescent="0.3">
      <c r="A265" s="2">
        <v>44531</v>
      </c>
      <c r="B265" s="3">
        <v>393.61</v>
      </c>
      <c r="C265" s="3">
        <v>398.07</v>
      </c>
    </row>
    <row r="266" spans="1:3" x14ac:dyDescent="0.3">
      <c r="A266" s="2">
        <v>44564</v>
      </c>
      <c r="B266" s="3">
        <v>397.64</v>
      </c>
      <c r="C266" s="3">
        <v>398.84</v>
      </c>
    </row>
    <row r="267" spans="1:3" x14ac:dyDescent="0.3">
      <c r="A267" s="2">
        <v>44593</v>
      </c>
      <c r="B267" s="3">
        <v>362.86</v>
      </c>
      <c r="C267" s="3">
        <v>364.24</v>
      </c>
    </row>
    <row r="268" spans="1:3" x14ac:dyDescent="0.3">
      <c r="A268" s="2">
        <v>44621</v>
      </c>
      <c r="B268" s="3">
        <v>346.62</v>
      </c>
      <c r="C268" s="3">
        <v>345.57</v>
      </c>
    </row>
    <row r="269" spans="1:3" x14ac:dyDescent="0.3">
      <c r="A269" s="2">
        <v>44652</v>
      </c>
      <c r="B269" s="3">
        <v>362.35</v>
      </c>
      <c r="C269" s="3">
        <v>362.62</v>
      </c>
    </row>
    <row r="270" spans="1:3" x14ac:dyDescent="0.3">
      <c r="A270" s="2">
        <v>44683</v>
      </c>
      <c r="B270" s="3">
        <v>313.08999999999997</v>
      </c>
      <c r="C270" s="3">
        <v>312.67</v>
      </c>
    </row>
    <row r="271" spans="1:3" x14ac:dyDescent="0.3">
      <c r="A271" s="2">
        <v>44713</v>
      </c>
      <c r="B271" s="3">
        <v>308.12</v>
      </c>
      <c r="C271" s="3">
        <v>310.31</v>
      </c>
    </row>
    <row r="272" spans="1:3" x14ac:dyDescent="0.3">
      <c r="A272" s="2">
        <v>44743</v>
      </c>
      <c r="B272" s="3">
        <v>280.13</v>
      </c>
      <c r="C272" s="3">
        <v>278.8</v>
      </c>
    </row>
    <row r="273" spans="1:3" x14ac:dyDescent="0.3">
      <c r="A273" s="2">
        <v>44774</v>
      </c>
      <c r="B273" s="3">
        <v>315.29000000000002</v>
      </c>
      <c r="C273" s="3">
        <v>313.49</v>
      </c>
    </row>
    <row r="274" spans="1:3" x14ac:dyDescent="0.3">
      <c r="A274" s="2">
        <v>44805</v>
      </c>
      <c r="B274" s="3">
        <v>299.11</v>
      </c>
      <c r="C274" s="3">
        <v>296.56</v>
      </c>
    </row>
    <row r="275" spans="1:3" x14ac:dyDescent="0.3">
      <c r="A275" s="2">
        <v>44837</v>
      </c>
      <c r="B275" s="3">
        <v>267.12</v>
      </c>
      <c r="C275" s="3">
        <v>268.93</v>
      </c>
    </row>
    <row r="276" spans="1:3" x14ac:dyDescent="0.3">
      <c r="A276" s="2">
        <v>44866</v>
      </c>
      <c r="B276" s="3">
        <v>277.8</v>
      </c>
      <c r="C276" s="3">
        <v>281.35000000000002</v>
      </c>
    </row>
    <row r="277" spans="1:3" x14ac:dyDescent="0.3">
      <c r="A277" s="2">
        <v>44896</v>
      </c>
      <c r="B277" s="3">
        <v>293.20999999999998</v>
      </c>
      <c r="C277" s="3">
        <v>293.54000000000002</v>
      </c>
    </row>
    <row r="278" spans="1:3" x14ac:dyDescent="0.3">
      <c r="A278" s="2">
        <v>44929</v>
      </c>
      <c r="B278" s="3">
        <v>266.14</v>
      </c>
      <c r="C278" s="3">
        <v>268.51</v>
      </c>
    </row>
    <row r="279" spans="1:3" x14ac:dyDescent="0.3">
      <c r="A279" s="2">
        <v>44958</v>
      </c>
      <c r="B279" s="3">
        <v>294.47000000000003</v>
      </c>
      <c r="C279" s="3">
        <v>294.26</v>
      </c>
    </row>
    <row r="280" spans="1:3" x14ac:dyDescent="0.3">
      <c r="A280" s="2">
        <v>44986</v>
      </c>
      <c r="B280" s="3">
        <v>293.41000000000003</v>
      </c>
      <c r="C280" s="3">
        <v>293.11</v>
      </c>
    </row>
    <row r="281" spans="1:3" x14ac:dyDescent="0.3">
      <c r="A281" s="2">
        <v>45019</v>
      </c>
      <c r="B281" s="3">
        <v>320.76</v>
      </c>
      <c r="C281" s="3">
        <v>318.60000000000002</v>
      </c>
    </row>
    <row r="282" spans="1:3" x14ac:dyDescent="0.3">
      <c r="A282" s="2">
        <v>45047</v>
      </c>
      <c r="B282" s="3">
        <v>322.39</v>
      </c>
      <c r="C282" s="3">
        <v>321.92</v>
      </c>
    </row>
    <row r="283" spans="1:3" x14ac:dyDescent="0.3">
      <c r="A283" s="2">
        <v>45078</v>
      </c>
      <c r="B283" s="3">
        <v>347.81</v>
      </c>
      <c r="C283" s="3">
        <v>347.55</v>
      </c>
    </row>
    <row r="284" spans="1:3" x14ac:dyDescent="0.3">
      <c r="A284" s="2">
        <v>45110</v>
      </c>
      <c r="B284" s="3">
        <v>369.23</v>
      </c>
      <c r="C284" s="3">
        <v>369.88</v>
      </c>
    </row>
    <row r="285" spans="1:3" x14ac:dyDescent="0.3">
      <c r="A285" s="2">
        <v>45139</v>
      </c>
      <c r="B285" s="3">
        <v>383.48</v>
      </c>
      <c r="C285" s="3">
        <v>382.11</v>
      </c>
    </row>
    <row r="286" spans="1:3" x14ac:dyDescent="0.3">
      <c r="A286" s="2">
        <v>45170</v>
      </c>
      <c r="B286" s="3">
        <v>377.79</v>
      </c>
      <c r="C286" s="3">
        <v>380.2</v>
      </c>
    </row>
    <row r="287" spans="1:3" x14ac:dyDescent="0.3">
      <c r="A287" s="2">
        <v>45201</v>
      </c>
      <c r="B287" s="3">
        <v>358.08</v>
      </c>
      <c r="C287" s="3">
        <v>358.35</v>
      </c>
    </row>
    <row r="288" spans="1:3" x14ac:dyDescent="0.3">
      <c r="A288" s="2">
        <v>45231</v>
      </c>
      <c r="B288" s="3">
        <v>350.69</v>
      </c>
      <c r="C288" s="3">
        <v>351.54</v>
      </c>
    </row>
    <row r="289" spans="1:3" x14ac:dyDescent="0.3">
      <c r="A289" s="2">
        <v>45261</v>
      </c>
      <c r="B289" s="3">
        <v>388.63</v>
      </c>
      <c r="C289" s="3">
        <v>387.55</v>
      </c>
    </row>
    <row r="290" spans="1:3" x14ac:dyDescent="0.3">
      <c r="A290" s="2">
        <v>45293</v>
      </c>
      <c r="B290" s="3">
        <v>409.52</v>
      </c>
      <c r="C290" s="3">
        <v>405.84</v>
      </c>
    </row>
    <row r="291" spans="1:3" x14ac:dyDescent="0.3">
      <c r="A291" s="2">
        <v>45323</v>
      </c>
      <c r="B291" s="3">
        <v>416.97</v>
      </c>
      <c r="C291" s="3">
        <v>418.79</v>
      </c>
    </row>
    <row r="292" spans="1:3" x14ac:dyDescent="0.3">
      <c r="A292" s="2">
        <v>45352</v>
      </c>
      <c r="B292" s="3">
        <v>439</v>
      </c>
      <c r="C292" s="3">
        <v>439.9</v>
      </c>
    </row>
    <row r="293" spans="1:3" x14ac:dyDescent="0.3">
      <c r="A293" s="2">
        <v>45383</v>
      </c>
      <c r="B293" s="3">
        <v>444.01</v>
      </c>
      <c r="C293" s="3">
        <v>444.97</v>
      </c>
    </row>
    <row r="294" spans="1:3" x14ac:dyDescent="0.3">
      <c r="A294" s="2">
        <v>45413</v>
      </c>
      <c r="B294" s="3">
        <v>424.59</v>
      </c>
      <c r="C294" s="3">
        <v>423.15</v>
      </c>
    </row>
    <row r="295" spans="1:3" x14ac:dyDescent="0.3">
      <c r="A295" s="2">
        <v>45446</v>
      </c>
      <c r="B295" s="3">
        <v>450.71</v>
      </c>
      <c r="C295" s="3">
        <v>454.57</v>
      </c>
    </row>
    <row r="296" spans="1:3" x14ac:dyDescent="0.3">
      <c r="A296" s="2">
        <v>45474</v>
      </c>
      <c r="B296" s="3">
        <v>479.11</v>
      </c>
      <c r="C296" s="3">
        <v>480.04</v>
      </c>
    </row>
    <row r="297" spans="1:3" x14ac:dyDescent="0.3">
      <c r="A297" s="2">
        <v>45505</v>
      </c>
      <c r="B297" s="3">
        <v>471.07</v>
      </c>
      <c r="C297" s="3">
        <v>471.76</v>
      </c>
    </row>
    <row r="298" spans="1:3" x14ac:dyDescent="0.3">
      <c r="A298" s="2">
        <v>45538</v>
      </c>
      <c r="B298" s="3">
        <v>476.27</v>
      </c>
      <c r="C298" s="3">
        <v>473.2</v>
      </c>
    </row>
    <row r="299" spans="1:3" x14ac:dyDescent="0.3">
      <c r="A299" s="2">
        <v>45566</v>
      </c>
      <c r="B299" s="3">
        <v>488.07</v>
      </c>
      <c r="C299" s="3">
        <v>487.7</v>
      </c>
    </row>
    <row r="300" spans="1:3" x14ac:dyDescent="0.3">
      <c r="A300" s="2">
        <v>45597</v>
      </c>
      <c r="B300" s="3">
        <v>483.85</v>
      </c>
      <c r="C300" s="3">
        <v>485.5</v>
      </c>
    </row>
    <row r="301" spans="1:3" x14ac:dyDescent="0.3">
      <c r="A301" s="2">
        <v>45628</v>
      </c>
      <c r="B301" s="3">
        <v>509.74</v>
      </c>
      <c r="C301" s="3">
        <v>511.01</v>
      </c>
    </row>
    <row r="302" spans="1:3" x14ac:dyDescent="0.3">
      <c r="A302" s="2">
        <v>45659</v>
      </c>
      <c r="B302" s="3">
        <v>511.23</v>
      </c>
      <c r="C302" s="3">
        <v>514.29999999999995</v>
      </c>
    </row>
    <row r="303" spans="1:3" x14ac:dyDescent="0.3">
      <c r="A303" s="2">
        <v>45691</v>
      </c>
      <c r="B303" s="3">
        <v>522.29</v>
      </c>
      <c r="C303" s="3">
        <v>513.47</v>
      </c>
    </row>
    <row r="304" spans="1:3" x14ac:dyDescent="0.3">
      <c r="A304" s="2">
        <v>45719</v>
      </c>
      <c r="B304" s="3">
        <v>508.17</v>
      </c>
      <c r="C304" s="3">
        <v>511.52</v>
      </c>
    </row>
    <row r="305" spans="1:3" x14ac:dyDescent="0.3">
      <c r="A305" s="2">
        <v>45748</v>
      </c>
      <c r="B305" s="3">
        <v>468.92</v>
      </c>
      <c r="C305" s="3">
        <v>467.3</v>
      </c>
    </row>
    <row r="306" spans="1:3" x14ac:dyDescent="0.3">
      <c r="A306" s="2">
        <v>45778</v>
      </c>
      <c r="B306" s="3">
        <v>475.47</v>
      </c>
      <c r="C306" s="3">
        <v>483.41</v>
      </c>
    </row>
    <row r="307" spans="1:3" x14ac:dyDescent="0.3">
      <c r="A307" s="2">
        <v>45810</v>
      </c>
      <c r="B307" s="3">
        <v>519.11</v>
      </c>
      <c r="C307" s="3">
        <v>517.24</v>
      </c>
    </row>
    <row r="308" spans="1:3" x14ac:dyDescent="0.3">
      <c r="A308" s="2">
        <v>45839</v>
      </c>
      <c r="B308" s="3">
        <v>551.64</v>
      </c>
      <c r="C308" s="3">
        <v>549.73</v>
      </c>
    </row>
    <row r="309" spans="1:3" x14ac:dyDescent="0.3">
      <c r="A309" s="2">
        <v>45870</v>
      </c>
      <c r="B309" s="3">
        <v>565.01</v>
      </c>
      <c r="C309" s="3">
        <v>558.83000000000004</v>
      </c>
    </row>
    <row r="310" spans="1:3" x14ac:dyDescent="0.3">
      <c r="A310" s="2">
        <v>45902</v>
      </c>
      <c r="B310" s="3">
        <v>570.4</v>
      </c>
      <c r="C310" s="3">
        <v>561.30999999999995</v>
      </c>
    </row>
    <row r="311" spans="1:3" x14ac:dyDescent="0.3">
      <c r="A311" s="2">
        <v>45931</v>
      </c>
      <c r="B311" s="3">
        <v>600.37</v>
      </c>
      <c r="C311" s="3">
        <v>597.16999999999996</v>
      </c>
    </row>
    <row r="312" spans="1:3" x14ac:dyDescent="0.3">
      <c r="A312" s="2">
        <v>45964</v>
      </c>
      <c r="B312" s="3">
        <v>629.07000000000005</v>
      </c>
      <c r="C312" s="3">
        <v>635.11</v>
      </c>
    </row>
    <row r="313" spans="1:3" x14ac:dyDescent="0.3">
      <c r="A313" s="2">
        <v>45992</v>
      </c>
      <c r="B313" s="3">
        <v>619.25</v>
      </c>
      <c r="C313" s="3">
        <v>613.63</v>
      </c>
    </row>
    <row r="314" spans="1:3" x14ac:dyDescent="0.3">
      <c r="A314" s="2">
        <v>46024</v>
      </c>
      <c r="B314" s="3">
        <v>614.30999999999995</v>
      </c>
      <c r="C314" s="3">
        <v>620.05999999999995</v>
      </c>
    </row>
    <row r="315" spans="1:3" x14ac:dyDescent="0.3">
      <c r="A315" s="2">
        <v>46055</v>
      </c>
      <c r="B315" s="3">
        <v>621.87</v>
      </c>
      <c r="C315" s="3">
        <v>618.70000000000005</v>
      </c>
    </row>
    <row r="316" spans="1:3" x14ac:dyDescent="0.3">
      <c r="A316" s="2">
        <v>46083</v>
      </c>
      <c r="B316" s="3">
        <v>607.29</v>
      </c>
      <c r="C316" s="3">
        <v>598.86</v>
      </c>
    </row>
    <row r="317" spans="1:3" x14ac:dyDescent="0.3">
      <c r="A317" s="2">
        <v>46113</v>
      </c>
      <c r="B317" s="3">
        <v>577.17999999999995</v>
      </c>
      <c r="C317" s="3">
        <v>581.48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Simulacion</vt:lpstr>
      <vt:lpstr>Datos_originales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Gonzaga Gimenez</cp:lastModifiedBy>
  <cp:revision>0</cp:revision>
  <dcterms:created xsi:type="dcterms:W3CDTF">2026-05-07T08:48:23Z</dcterms:created>
  <dcterms:modified xsi:type="dcterms:W3CDTF">2026-05-07T11:59:26Z</dcterms:modified>
  <dc:language>en-US</dc:language>
</cp:coreProperties>
</file>